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xml"/>
  <Override PartName="/xl/charts/chart4.xml" ContentType="application/vnd.openxmlformats-officedocument.drawingml.chart+xml"/>
  <Override PartName="/xl/drawings/drawing6.xml" ContentType="application/vnd.openxmlformats-officedocument.drawing+xml"/>
  <Override PartName="/xl/charts/chart5.xml" ContentType="application/vnd.openxmlformats-officedocument.drawingml.chart+xml"/>
  <Override PartName="/xl/drawings/drawing7.xml" ContentType="application/vnd.openxmlformats-officedocument.drawing+xml"/>
  <Override PartName="/xl/charts/chart6.xml" ContentType="application/vnd.openxmlformats-officedocument.drawingml.chart+xml"/>
  <Override PartName="/xl/drawings/drawing8.xml" ContentType="application/vnd.openxmlformats-officedocument.drawing+xml"/>
  <Override PartName="/xl/charts/chart7.xml" ContentType="application/vnd.openxmlformats-officedocument.drawingml.chart+xml"/>
  <Override PartName="/xl/drawings/drawing9.xml" ContentType="application/vnd.openxmlformats-officedocument.drawing+xml"/>
  <Override PartName="/xl/charts/chart8.xml" ContentType="application/vnd.openxmlformats-officedocument.drawingml.chart+xml"/>
  <Override PartName="/xl/drawings/drawing10.xml" ContentType="application/vnd.openxmlformats-officedocument.drawing+xml"/>
  <Override PartName="/xl/charts/chart9.xml" ContentType="application/vnd.openxmlformats-officedocument.drawingml.chart+xml"/>
  <Override PartName="/xl/drawings/drawing11.xml" ContentType="application/vnd.openxmlformats-officedocument.drawing+xml"/>
  <Override PartName="/xl/charts/chart10.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120" windowWidth="9636" windowHeight="3012" activeTab="1"/>
  </bookViews>
  <sheets>
    <sheet name="Listado de Indicadores" sheetId="19" r:id="rId1"/>
    <sheet name="001" sheetId="10" r:id="rId2"/>
    <sheet name="002" sheetId="11" r:id="rId3"/>
    <sheet name="003" sheetId="12" r:id="rId4"/>
    <sheet name="004" sheetId="13" r:id="rId5"/>
    <sheet name="005" sheetId="14" r:id="rId6"/>
    <sheet name="006" sheetId="15" r:id="rId7"/>
    <sheet name="007" sheetId="16" r:id="rId8"/>
    <sheet name="008" sheetId="17" r:id="rId9"/>
    <sheet name="009" sheetId="18" r:id="rId10"/>
    <sheet name="010" sheetId="20" r:id="rId11"/>
  </sheets>
  <externalReferences>
    <externalReference r:id="rId12"/>
  </externalReferences>
  <definedNames>
    <definedName name="_xlnm.Print_Area" localSheetId="1">'001'!$A$1:$L$26</definedName>
    <definedName name="_xlnm.Print_Area" localSheetId="2">'002'!$A$1:$L$18</definedName>
    <definedName name="_xlnm.Print_Area" localSheetId="3">'003'!$A$1:$L$18</definedName>
    <definedName name="_xlnm.Print_Area" localSheetId="4">'004'!$A$1:$L$18</definedName>
    <definedName name="_xlnm.Print_Area" localSheetId="5">'005'!$A$1:$L$26</definedName>
    <definedName name="_xlnm.Print_Area" localSheetId="6">'006'!$A$1:$L$26</definedName>
    <definedName name="_xlnm.Print_Area" localSheetId="7">'007'!$A$1:$L$18</definedName>
    <definedName name="_xlnm.Print_Area" localSheetId="8">'008'!$A$1:$L$18</definedName>
    <definedName name="_xlnm.Print_Area" localSheetId="9">'009'!$A$1:$L$18</definedName>
    <definedName name="_xlnm.Print_Area" localSheetId="10">'010'!$A$1:$L$18</definedName>
    <definedName name="PORCENTAJE_DE_INGRESOS_TRIBUTARIO_RECAUDADOS">'Listado de Indicadores'!$B$15</definedName>
    <definedName name="VARIACION_DEL_RECAUDO_TRIBUTARIO">'Listado de Indicadores'!$B$7</definedName>
  </definedNames>
  <calcPr calcId="145621"/>
</workbook>
</file>

<file path=xl/calcChain.xml><?xml version="1.0" encoding="utf-8"?>
<calcChain xmlns="http://schemas.openxmlformats.org/spreadsheetml/2006/main">
  <c r="E24" i="10" l="1"/>
  <c r="E15" i="10" l="1"/>
  <c r="D17" i="10"/>
  <c r="D16" i="10"/>
  <c r="D15" i="10"/>
  <c r="E18" i="10" l="1"/>
  <c r="D18" i="10"/>
  <c r="D19" i="10" s="1"/>
  <c r="D20" i="10" s="1"/>
  <c r="D21" i="10" s="1"/>
  <c r="D22" i="10" s="1"/>
  <c r="D23" i="10" s="1"/>
  <c r="D24" i="10" s="1"/>
  <c r="D25" i="10" s="1"/>
  <c r="D26" i="10" s="1"/>
  <c r="E23" i="10"/>
  <c r="E16" i="10"/>
  <c r="E17" i="10"/>
  <c r="E19" i="10"/>
  <c r="E20" i="10"/>
  <c r="E21" i="10"/>
  <c r="E22" i="10"/>
  <c r="D18" i="17" l="1"/>
  <c r="E17" i="17"/>
  <c r="D17" i="17"/>
  <c r="E16" i="17"/>
  <c r="D16" i="17"/>
  <c r="E15" i="17"/>
  <c r="E16" i="11"/>
  <c r="E15" i="11"/>
  <c r="E15" i="18"/>
  <c r="E17" i="18"/>
  <c r="E16" i="18"/>
  <c r="E26" i="15"/>
  <c r="E25" i="15"/>
  <c r="E24" i="15"/>
  <c r="E23" i="15"/>
  <c r="E22" i="15"/>
  <c r="E21" i="15"/>
  <c r="E20" i="15"/>
  <c r="E19" i="15"/>
  <c r="E18" i="15"/>
  <c r="E17" i="15"/>
  <c r="E16" i="15"/>
  <c r="E15" i="15"/>
  <c r="D15" i="15"/>
  <c r="D15" i="14"/>
  <c r="D16" i="14" s="1"/>
  <c r="E18" i="14"/>
  <c r="E19" i="14"/>
  <c r="E20" i="14"/>
  <c r="E21" i="14"/>
  <c r="E22" i="14"/>
  <c r="E23" i="14"/>
  <c r="E24" i="14"/>
  <c r="E25" i="14"/>
  <c r="E26" i="14"/>
  <c r="D18" i="13"/>
  <c r="D16" i="13"/>
  <c r="D17" i="13"/>
  <c r="D15" i="13"/>
  <c r="D16" i="12"/>
  <c r="D17" i="12"/>
  <c r="D18" i="12"/>
  <c r="D15" i="12"/>
  <c r="B2" i="19"/>
  <c r="D16" i="20"/>
  <c r="D17" i="20"/>
  <c r="D18" i="20"/>
  <c r="D15" i="20"/>
  <c r="E18" i="20"/>
  <c r="E17" i="20"/>
  <c r="E16" i="20"/>
  <c r="E15" i="20"/>
  <c r="D2" i="20"/>
  <c r="D18" i="18"/>
  <c r="D17" i="18"/>
  <c r="D16" i="18"/>
  <c r="E18" i="16"/>
  <c r="D18" i="16"/>
  <c r="E17" i="16"/>
  <c r="D17" i="16"/>
  <c r="E16" i="16"/>
  <c r="D16" i="16"/>
  <c r="E15" i="16"/>
  <c r="D15" i="16"/>
  <c r="D16" i="11"/>
  <c r="D17" i="11"/>
  <c r="D18" i="11"/>
  <c r="D15" i="11"/>
  <c r="E17" i="11"/>
  <c r="E18" i="11"/>
  <c r="E15" i="14"/>
  <c r="F15" i="14" s="1"/>
  <c r="E17" i="14"/>
  <c r="E16" i="14"/>
  <c r="D2" i="11"/>
  <c r="D2" i="12" s="1"/>
  <c r="D2" i="17" s="1"/>
  <c r="E18" i="13"/>
  <c r="E17" i="13"/>
  <c r="E16" i="13"/>
  <c r="E15" i="13"/>
  <c r="E18" i="12"/>
  <c r="E17" i="12"/>
  <c r="E16" i="12"/>
  <c r="E15" i="12"/>
  <c r="F15" i="15" l="1"/>
  <c r="D17" i="14"/>
  <c r="F16" i="14"/>
  <c r="D2" i="15"/>
  <c r="D2" i="16"/>
  <c r="D16" i="15"/>
  <c r="D2" i="13"/>
  <c r="D2" i="18"/>
  <c r="D2" i="14"/>
  <c r="D18" i="14" l="1"/>
  <c r="F17" i="14"/>
  <c r="F16" i="15"/>
  <c r="D17" i="15"/>
  <c r="D19" i="14" l="1"/>
  <c r="F18" i="14"/>
  <c r="D18" i="15"/>
  <c r="F17" i="15"/>
  <c r="F19" i="14" l="1"/>
  <c r="D20" i="14"/>
  <c r="D19" i="15"/>
  <c r="F18" i="15"/>
  <c r="D20" i="15" l="1"/>
  <c r="F19" i="15"/>
  <c r="F20" i="14"/>
  <c r="D21" i="14"/>
  <c r="F21" i="14" l="1"/>
  <c r="D22" i="14"/>
  <c r="F20" i="15"/>
  <c r="D21" i="15"/>
  <c r="D22" i="15" l="1"/>
  <c r="F21" i="15"/>
  <c r="D23" i="14"/>
  <c r="F22" i="14"/>
  <c r="F22" i="15" l="1"/>
  <c r="D23" i="15"/>
  <c r="D24" i="14"/>
  <c r="F23" i="14"/>
  <c r="D25" i="14" l="1"/>
  <c r="F24" i="14"/>
  <c r="D24" i="15"/>
  <c r="F23" i="15"/>
  <c r="D26" i="14" l="1"/>
  <c r="F26" i="14" s="1"/>
  <c r="F25" i="14"/>
  <c r="F24" i="15"/>
  <c r="D25" i="15"/>
  <c r="D26" i="15" l="1"/>
  <c r="F26" i="15" s="1"/>
  <c r="F25" i="15"/>
</calcChain>
</file>

<file path=xl/sharedStrings.xml><?xml version="1.0" encoding="utf-8"?>
<sst xmlns="http://schemas.openxmlformats.org/spreadsheetml/2006/main" count="588" uniqueCount="175">
  <si>
    <t>Unidad de medida</t>
  </si>
  <si>
    <t>Aspectos metodológicos</t>
  </si>
  <si>
    <t>Meta</t>
  </si>
  <si>
    <t>Rangos de evaluación</t>
  </si>
  <si>
    <t>SEGUIMIENTO AL INDICADOR</t>
  </si>
  <si>
    <t>Fecha</t>
  </si>
  <si>
    <t>Logro</t>
  </si>
  <si>
    <t xml:space="preserve">GOBERNACIÓN DE ARAUCA </t>
  </si>
  <si>
    <t>Numerador</t>
  </si>
  <si>
    <t>Denominador</t>
  </si>
  <si>
    <t>DEFINICION DEL INDICADOR</t>
  </si>
  <si>
    <t>Objetivo del Indicador</t>
  </si>
  <si>
    <t>formula de calculo</t>
  </si>
  <si>
    <t>fuente de los datos</t>
  </si>
  <si>
    <t>Responsable de general el Indicador</t>
  </si>
  <si>
    <t>Pertinencia del indicado</t>
  </si>
  <si>
    <t>Definicion de las variables de la formula</t>
  </si>
  <si>
    <t>Periodicidad/ Fechas de medición</t>
  </si>
  <si>
    <t>Responsable del seguimiento al indicador</t>
  </si>
  <si>
    <t xml:space="preserve">FICHA TECNICA DE MEDICIÓN, ANÁLISIS Y SEGUIMIENTO DE INDICADORES DE GESTIÓN </t>
  </si>
  <si>
    <t>VERSIÓN</t>
  </si>
  <si>
    <t>CODIGO</t>
  </si>
  <si>
    <t>PAGINA</t>
  </si>
  <si>
    <t>Estado de las Acciones</t>
  </si>
  <si>
    <t>Responsable del Seguimiento al Indicador</t>
  </si>
  <si>
    <t>Fecha Límite</t>
  </si>
  <si>
    <t>Observaciones Según el Resultado</t>
  </si>
  <si>
    <t>Acciones de Mejoramiento</t>
  </si>
  <si>
    <t>Porcentaje</t>
  </si>
  <si>
    <t xml:space="preserve">Meta </t>
  </si>
  <si>
    <t>minimo</t>
  </si>
  <si>
    <t>maximo</t>
  </si>
  <si>
    <t>Codigo del Indicador</t>
  </si>
  <si>
    <t>Nombre del Indicador</t>
  </si>
  <si>
    <t>TIPO DE INDICADOR</t>
  </si>
  <si>
    <t xml:space="preserve">EFICACIA </t>
  </si>
  <si>
    <t>Pertinencia del indicador</t>
  </si>
  <si>
    <t>Mayor o Igual a 95%</t>
  </si>
  <si>
    <t>Entre 90% y 94,9%</t>
  </si>
  <si>
    <t>Menro o igual 89,9%</t>
  </si>
  <si>
    <t>porcentaje</t>
  </si>
  <si>
    <t>Trimestral</t>
  </si>
  <si>
    <t>Anual</t>
  </si>
  <si>
    <t>Numero.</t>
  </si>
  <si>
    <t>EFECTIVIDAD</t>
  </si>
  <si>
    <t>Entre 80% y 94,9%</t>
  </si>
  <si>
    <t>Menro o igual 79,9%</t>
  </si>
  <si>
    <t>PROCESO HACIENDA PUBLICA</t>
  </si>
  <si>
    <t>VARIACION DEL RECAUDO TRIBUTARIO</t>
  </si>
  <si>
    <t>EFICACIA</t>
  </si>
  <si>
    <t>Estipula la medición del recaudo de impuestos en tiempos estipulados y metas establecidas en el plan de desarrollo</t>
  </si>
  <si>
    <t>Garantizar una variación estable y constante del recaudo tributario según linea base estableida en el plan de desarrollo</t>
  </si>
  <si>
    <t>Recolectar la información de los recaudos en el periodo a medir 
Y tener claro la información de los recaudos en el periodo inmediatamente anterior</t>
  </si>
  <si>
    <t>Mensual</t>
  </si>
  <si>
    <t>Profesional Universitario del Area de Rentas</t>
  </si>
  <si>
    <t>Secretario de Hacienda Publica Departamental</t>
  </si>
  <si>
    <t>Ejecución del presupuesto de ingresos y rentas
Sistema SIF</t>
  </si>
  <si>
    <t>RECAUDO POR CONCEPTOS DE EVASIÓN FISCAL A TRIBUTOS DEL ORDEN DEPARTAMENTAL</t>
  </si>
  <si>
    <t>Garantizar que se realicen los actos o procesos ejecutorios para cobros efectivos de tributos del orden departamental</t>
  </si>
  <si>
    <t xml:space="preserve">Este indicador permite medir la gestión en el cobro de los tributos del orden departamental </t>
  </si>
  <si>
    <t xml:space="preserve">Numerador : Recurso percibidos por conceptos de sanciones por evasión de tributos del orden Departamental (Cantidad de recursos que se persiben por el pago de sanciones )
Denominador: Total de procesos administrativos ejecutorios en pro de cobros de sanciones </t>
  </si>
  <si>
    <t>Recursos percibidos por conceptos de sanciones por evasión fiscal a tributos del orden Departamental/Procesos administrativos ejecutoriados en pro de cobro de sanciones por evasión</t>
  </si>
  <si>
    <t xml:space="preserve">Recolectar la información de los evasores
Revisar la información de cuantos pagaron las sanciones 
Recolectar la información cuantos procesos se iniciaron para el cobro de las sanciones impuestas  </t>
  </si>
  <si>
    <t>Sistema SIF
Ejecución de presupuesto de ingresos y rentas</t>
  </si>
  <si>
    <t>Mayor o Igual a 65%</t>
  </si>
  <si>
    <t>Entre 60% y 65%</t>
  </si>
  <si>
    <t>Menro o igual 59%</t>
  </si>
  <si>
    <t>NUMERADOR</t>
  </si>
  <si>
    <t>DENOMINADOR</t>
  </si>
  <si>
    <t xml:space="preserve">ANALISIS DE LOS ESTADOS FINANCIEROS </t>
  </si>
  <si>
    <t>Permite medir y conocer la información financiera de la entdad</t>
  </si>
  <si>
    <t>Conocer el estado financiero actual de la entidad</t>
  </si>
  <si>
    <t>Numero de informes con respecto a los estados financieros/Estados fiancieros presentados</t>
  </si>
  <si>
    <r>
      <rPr>
        <b/>
        <sz val="10"/>
        <rFont val="Arial"/>
        <family val="2"/>
      </rPr>
      <t>Numerador:</t>
    </r>
    <r>
      <rPr>
        <sz val="10"/>
        <rFont val="Arial"/>
        <family val="2"/>
      </rPr>
      <t xml:space="preserve"> Numero de informes presentados con respecto a los estados financieros 
</t>
    </r>
    <r>
      <rPr>
        <b/>
        <sz val="10"/>
        <rFont val="Arial"/>
        <family val="2"/>
      </rPr>
      <t>Denominador: Estados Financieros presentados</t>
    </r>
  </si>
  <si>
    <t>Monitoresr los resultados presentados en el Balance General
Estado de perdidas
estado del patrimonio</t>
  </si>
  <si>
    <t xml:space="preserve">Balance General
Estado de Resultados
Perdidas y Ganancias </t>
  </si>
  <si>
    <t>Profesional Universitario encargado de contabilidad</t>
  </si>
  <si>
    <t>REPRESENTACIÓN DE LAS CUENTAS DE ANTICIPOS CON RESPECTO A LOS ACTIVOS CORRIENTES DE LA ENTIDAD</t>
  </si>
  <si>
    <t>Garantizar que los recursos que en la entidad permanezca solvente con respecto a sus recursos propios</t>
  </si>
  <si>
    <t>Este indicador permite medir la cantidad de recursos propios de la entidas se encuentran en manos de terceros y determinar consecuencias en cuanto el compromiso de los recursos compremetidos</t>
  </si>
  <si>
    <t>Total de anticipos entregados/total de activos corrientes</t>
  </si>
  <si>
    <r>
      <rPr>
        <b/>
        <sz val="10"/>
        <rFont val="Arial"/>
        <family val="2"/>
      </rPr>
      <t>Numerador:</t>
    </r>
    <r>
      <rPr>
        <sz val="10"/>
        <rFont val="Arial"/>
        <family val="2"/>
      </rPr>
      <t xml:space="preserve"> total de anticipos entregados (se refiere al total en recursos de la entidad entregados a un tercero)
</t>
    </r>
    <r>
      <rPr>
        <b/>
        <sz val="10"/>
        <rFont val="Arial"/>
        <family val="2"/>
      </rPr>
      <t>Denominador: T</t>
    </r>
    <r>
      <rPr>
        <sz val="10"/>
        <rFont val="Arial"/>
        <family val="2"/>
      </rPr>
      <t>otal de activos corrientes de la entidad (se refiere a la cantidad de actvos corrientes con lo q cuenta la entidad según el balance general)</t>
    </r>
  </si>
  <si>
    <t>Monitorear los anticipos entregados</t>
  </si>
  <si>
    <t>balance general</t>
  </si>
  <si>
    <t>semestral</t>
  </si>
  <si>
    <t>Dar cumplimiento a los presupuestos por dependencia esticpulados</t>
  </si>
  <si>
    <t>Mide la eficiencia de las dependencia en la ejecución del presupuesto asignado</t>
  </si>
  <si>
    <t>Presupuesto ejecutado por dependencia/Presupuesto Planificado</t>
  </si>
  <si>
    <t xml:space="preserve">Recibir de cada dependencia informes sobre el estado de la ejecución presupuestal analizar y plasmar en el indicador </t>
  </si>
  <si>
    <t>Informes de ejecución presupuestal
Presupuesto Asignado a las dependencias</t>
  </si>
  <si>
    <t>Profesional universitario encargado de Presupuesto</t>
  </si>
  <si>
    <t>EJECUCIÓN DEFINITIVA DEL PRESUPUESTO</t>
  </si>
  <si>
    <t>Realizar seguimeinto a la ejecución presupuestal de la asdministraión Departamental</t>
  </si>
  <si>
    <t>Permite medir la ejecución y gastos de los recursos de la Administración Departamental</t>
  </si>
  <si>
    <t>Valor del presupuesto ejecutado / Valor total del presupuesto</t>
  </si>
  <si>
    <r>
      <rPr>
        <b/>
        <sz val="10"/>
        <rFont val="Arial"/>
        <family val="2"/>
      </rPr>
      <t>Numerador:</t>
    </r>
    <r>
      <rPr>
        <sz val="10"/>
        <rFont val="Arial"/>
        <family val="2"/>
      </rPr>
      <t xml:space="preserve"> Valor del presuuesto ejecutado (Valor de los recursos ejecutados de los asignados en el presupuesto)
</t>
    </r>
    <r>
      <rPr>
        <b/>
        <sz val="10"/>
        <rFont val="Arial"/>
        <family val="2"/>
      </rPr>
      <t>Denominador: Total del presuuesto</t>
    </r>
  </si>
  <si>
    <t>Revisar la información general de los valores ejecutados del presupuesto</t>
  </si>
  <si>
    <t>Presupuesto</t>
  </si>
  <si>
    <t>EFECTIVIDAD DE RECAUDOS DE DESTINACIÓN ESPECIFICA</t>
  </si>
  <si>
    <t>CUMPLIMIENTO DE PAGOS</t>
  </si>
  <si>
    <t xml:space="preserve">Garantizar que la administración departamental cumplira con los pagos acordados en los limites </t>
  </si>
  <si>
    <t>EFICIENCIA</t>
  </si>
  <si>
    <t>Pagos liquidados /Total de Obligaciones reconocidas</t>
  </si>
  <si>
    <r>
      <rPr>
        <b/>
        <sz val="10"/>
        <rFont val="Arial"/>
        <family val="2"/>
      </rPr>
      <t xml:space="preserve">Numerador: </t>
    </r>
    <r>
      <rPr>
        <sz val="10"/>
        <rFont val="Arial"/>
        <family val="2"/>
      </rPr>
      <t xml:space="preserve">Pagos Liquidados,( Nos hace referencia a los cuentas por pagar que ya fueron canceladas o liquidadas por la entidad )
</t>
    </r>
    <r>
      <rPr>
        <b/>
        <sz val="10"/>
        <rFont val="Arial"/>
        <family val="2"/>
      </rPr>
      <t xml:space="preserve">Denominador : </t>
    </r>
    <r>
      <rPr>
        <sz val="10"/>
        <rFont val="Arial"/>
        <family val="2"/>
      </rPr>
      <t>Total de Obligaciones Reconocidas, (Nos relaciona el total de obligaciones adquiridas por la entidad)</t>
    </r>
  </si>
  <si>
    <t xml:space="preserve">Revisar los libros radicadores de cuentas por pagar mes a mes para establecer la estadistica de los pagos por realizar.
Revisar los libros radicadores de pagos realizados o liquidados </t>
  </si>
  <si>
    <t xml:space="preserve">Libros radicadores </t>
  </si>
  <si>
    <t xml:space="preserve">Profesional universitario encargado de Tesoreria </t>
  </si>
  <si>
    <t xml:space="preserve">PORCENTAJE DE INGRESOS RECAUDADOS </t>
  </si>
  <si>
    <t>Muestra de disponibilidad de recursos para cumplir los compromisos. Se considera un buen indicador, toda vez que las mayores obligaciones se relacionan con gastos</t>
  </si>
  <si>
    <t>Ingresos Recaudados / Ingresos Proyectados</t>
  </si>
  <si>
    <t>ndica el porcentaje de recaudo efectivo en realción con los ingresos estimados para la vigencia</t>
  </si>
  <si>
    <t xml:space="preserve">Garantizar la gestión del recaudo de los ingresos de la entidad </t>
  </si>
  <si>
    <t>Enero</t>
  </si>
  <si>
    <t>febrero</t>
  </si>
  <si>
    <t>marzo</t>
  </si>
  <si>
    <t>abril</t>
  </si>
  <si>
    <t>mayo</t>
  </si>
  <si>
    <t>junio</t>
  </si>
  <si>
    <t>julio</t>
  </si>
  <si>
    <t>agosto</t>
  </si>
  <si>
    <t>septiembre</t>
  </si>
  <si>
    <t>octubre</t>
  </si>
  <si>
    <t>noviembre</t>
  </si>
  <si>
    <t>diciembre</t>
  </si>
  <si>
    <t>CUMPLIMIENTO METAS AL PLAN DE DESARROLLO</t>
  </si>
  <si>
    <t>Garantizar que las metas al plan de Desarrollo se cumplan</t>
  </si>
  <si>
    <t>Recursos asignados en el Sector/Total de Recursos Asignados y Ejecutados de la Secretaria</t>
  </si>
  <si>
    <t>Monitorear y emitir informes a planeación Departamental sobre el cumplimiento de las metas estipuladas en el plan de desarrollo por sector
Consolidar la información con respecto al cumplimiento de las metas en informes los cuales seran insumo para el calculo del indicador</t>
  </si>
  <si>
    <t>Concolidado de proyectos ejecutados del sector</t>
  </si>
  <si>
    <t>Profesional universitario de la secretaria de Hacienda para manejo de plan de Desarrollo</t>
  </si>
  <si>
    <r>
      <rPr>
        <b/>
        <sz val="10"/>
        <rFont val="Arial"/>
        <family val="2"/>
      </rPr>
      <t>Numerador:</t>
    </r>
    <r>
      <rPr>
        <sz val="10"/>
        <rFont val="Arial"/>
        <family val="2"/>
      </rPr>
      <t xml:space="preserve"> Porcentaje de cumplimiento por sector busca vigilar que el sector este dentro de lo planeado en el plan de desarrollo
</t>
    </r>
    <r>
      <rPr>
        <b/>
        <sz val="10"/>
        <rFont val="Arial"/>
        <family val="2"/>
      </rPr>
      <t xml:space="preserve">Denominador: </t>
    </r>
    <r>
      <rPr>
        <sz val="10"/>
        <rFont val="Arial"/>
        <family val="2"/>
      </rPr>
      <t>Estipular las metas de cada uno de las áreas de la secretaria</t>
    </r>
  </si>
  <si>
    <t>Monitorear el cumplimiento de los plasmado en el plan de desarrollo por cada una de las secretaria y sus áreas</t>
  </si>
  <si>
    <t xml:space="preserve">LISTADO DE INDICADORES </t>
  </si>
  <si>
    <t xml:space="preserve">INICIADA </t>
  </si>
  <si>
    <t>CULMINADA</t>
  </si>
  <si>
    <t>SIN INICIAR</t>
  </si>
  <si>
    <t>Responsable de generar el Indicador</t>
  </si>
  <si>
    <t>Menor al 30%</t>
  </si>
  <si>
    <t>Entre el 31% y el 45%</t>
  </si>
  <si>
    <t>Mayor igual al 46%</t>
  </si>
  <si>
    <t>EFICACIA / EFICIENCIA</t>
  </si>
  <si>
    <t>CUMPLIMIENTO DEL PRESUPUESTO DE INVERSION POR DEPENDENCIA</t>
  </si>
  <si>
    <r>
      <rPr>
        <b/>
        <sz val="10"/>
        <rFont val="Arial"/>
        <family val="2"/>
      </rPr>
      <t>Numerador:</t>
    </r>
    <r>
      <rPr>
        <sz val="10"/>
        <rFont val="Arial"/>
        <family val="2"/>
      </rPr>
      <t xml:space="preserve"> Presupuesto ejecutado por dependencia correspondiente a la vigencia (indica la cantidad de recursos que por dependencia se ha ejecutado de lo planificado)
</t>
    </r>
    <r>
      <rPr>
        <b/>
        <sz val="10"/>
        <rFont val="Arial"/>
        <family val="2"/>
      </rPr>
      <t xml:space="preserve">Denominador: </t>
    </r>
    <r>
      <rPr>
        <sz val="10"/>
        <rFont val="Arial"/>
        <family val="2"/>
      </rPr>
      <t>Presupuesto planificado</t>
    </r>
  </si>
  <si>
    <t>% de logro</t>
  </si>
  <si>
    <t>MAURICIO ENRIQUE LINDO SANCHEZ</t>
  </si>
  <si>
    <t xml:space="preserve">Septiembre </t>
  </si>
  <si>
    <t>Diciembre</t>
  </si>
  <si>
    <t>MAURICIO ENRIQUE LINDO SÁNCHEZ</t>
  </si>
  <si>
    <r>
      <rPr>
        <b/>
        <sz val="10"/>
        <rFont val="Arial"/>
        <family val="2"/>
      </rPr>
      <t xml:space="preserve">Numerador: </t>
    </r>
    <r>
      <rPr>
        <sz val="10"/>
        <rFont val="Arial"/>
        <family val="2"/>
      </rPr>
      <t xml:space="preserve">Ingresos Tributarios Recaudados 
</t>
    </r>
    <r>
      <rPr>
        <b/>
        <sz val="10"/>
        <rFont val="Arial"/>
        <family val="2"/>
      </rPr>
      <t xml:space="preserve">Denominador : </t>
    </r>
    <r>
      <rPr>
        <sz val="10"/>
        <rFont val="Arial"/>
        <family val="2"/>
      </rPr>
      <t>Ingresos Tributariuos Proyectados</t>
    </r>
  </si>
  <si>
    <t>Junio</t>
  </si>
  <si>
    <t>Este resultado es bueno debido a que ya a 30 de junio se cuenta con más del 50% de lo recaudado para cubrir los compromisos.</t>
  </si>
  <si>
    <t>Marzo</t>
  </si>
  <si>
    <t>+</t>
  </si>
  <si>
    <t>PROCESOS EJECUTORIADOS INICIADOS EN VIGENCIA 2014, TOTAL 49 PROCESOS DEL CUAL 70,32 HAN SIDO CANCELADOS, 29,68 ESTAN EN PROCESO DE PAGO, POR VALOR DE 4,774,000,oo</t>
  </si>
  <si>
    <t>Para el tercer trimestre se presento un incremento en la ejecucion de ingresos proyectada    .</t>
  </si>
  <si>
    <t>Logro Mes</t>
  </si>
  <si>
    <t>Meta Mes Acumulada</t>
  </si>
  <si>
    <t>Malo
Menor a 0,17%</t>
  </si>
  <si>
    <t>Bueno
Mayor o Igual a 0,23%</t>
  </si>
  <si>
    <t>Regular
Desde 0,18% hasta 0,22%</t>
  </si>
  <si>
    <r>
      <t xml:space="preserve">Este indicador busca medir la variación que ha tenido el recaudo de un periodo de un año a otro en meses 
</t>
    </r>
    <r>
      <rPr>
        <b/>
        <sz val="10"/>
        <rFont val="Arial"/>
        <family val="2"/>
      </rPr>
      <t xml:space="preserve">
Numerador:</t>
    </r>
    <r>
      <rPr>
        <sz val="10"/>
        <rFont val="Arial"/>
        <family val="2"/>
      </rPr>
      <t xml:space="preserve"> Sumatoria del recaudo tributario de los meses hasta el momento en la vigencia (quiere decir que se hace una suma de todos los recaudos de todos los meses hasta la fecha en la que se hace la medición ) 
R</t>
    </r>
    <r>
      <rPr>
        <vertAlign val="subscript"/>
        <sz val="10"/>
        <rFont val="Arial"/>
        <family val="2"/>
      </rPr>
      <t>T</t>
    </r>
    <r>
      <rPr>
        <sz val="10"/>
        <rFont val="Arial"/>
        <family val="2"/>
      </rPr>
      <t>= Sumatoria del recaudo del periodo Actual
R</t>
    </r>
    <r>
      <rPr>
        <vertAlign val="subscript"/>
        <sz val="10"/>
        <rFont val="Arial"/>
        <family val="2"/>
      </rPr>
      <t>T-1</t>
    </r>
    <r>
      <rPr>
        <sz val="10"/>
        <rFont val="Arial"/>
        <family val="2"/>
      </rPr>
      <t xml:space="preserve"> = Sumatoria del Recaudo del periodo Anterior
</t>
    </r>
    <r>
      <rPr>
        <b/>
        <sz val="10"/>
        <rFont val="Arial"/>
        <family val="2"/>
      </rPr>
      <t>Denominador</t>
    </r>
    <r>
      <rPr>
        <sz val="10"/>
        <rFont val="Arial"/>
        <family val="2"/>
      </rPr>
      <t xml:space="preserve">: Sumatoria de todos los recaudos del periodo anterior 
</t>
    </r>
  </si>
  <si>
    <r>
      <t>( R</t>
    </r>
    <r>
      <rPr>
        <vertAlign val="subscript"/>
        <sz val="10"/>
        <rFont val="Arial"/>
        <family val="2"/>
      </rPr>
      <t xml:space="preserve">T  </t>
    </r>
    <r>
      <rPr>
        <sz val="10"/>
        <rFont val="Arial"/>
        <family val="2"/>
      </rPr>
      <t>- R</t>
    </r>
    <r>
      <rPr>
        <vertAlign val="subscript"/>
        <sz val="10"/>
        <rFont val="Arial"/>
        <family val="2"/>
      </rPr>
      <t xml:space="preserve">T-1 </t>
    </r>
    <r>
      <rPr>
        <sz val="10"/>
        <rFont val="Arial"/>
        <family val="2"/>
      </rPr>
      <t>/  R</t>
    </r>
    <r>
      <rPr>
        <vertAlign val="subscript"/>
        <sz val="10"/>
        <rFont val="Arial"/>
        <family val="2"/>
      </rPr>
      <t xml:space="preserve">T-1 </t>
    </r>
    <r>
      <rPr>
        <sz val="10"/>
        <rFont val="Arial"/>
        <family val="2"/>
      </rPr>
      <t>)-100</t>
    </r>
  </si>
  <si>
    <t xml:space="preserve">Conformar y poner en marcha los grupos de fiscalización operativa, auditoria tributaria y ejecuciones fiscales para el aseguramiento de los ingresos tributarios. </t>
  </si>
  <si>
    <t>Se Conformaron los grupos de fiscalización operativa, auditoria tributaria y ejecuciones fiscales para el aseguramiento de los ingresos tributarios. Se iniciaron las campañas de sensibilización para inducir a los comerciantes a la venta de cigarrillos, licores y cerveza legal.</t>
  </si>
  <si>
    <t xml:space="preserve">Adelantar las acciones e investigaciones necesarias tendientes a verificar el cumplimiento de las obligaciones tributarias a favor del fisco departamental. </t>
  </si>
  <si>
    <t>Ampliar la cobertura y dar continuidad a los operativos de control al contrabando de productos generadores de impuesto al consumo, directamente o en asocio de las autoridades policivas y/o aduaneras.</t>
  </si>
  <si>
    <t>Se ejecutaron los operativos de control al contrabando de productos generadores de impuesto al consumo, directamente o en asocio de las autoridades policivas y/o aduaneras.</t>
  </si>
  <si>
    <t xml:space="preserve"> Se adelantaron las acciones e investigaciones necesarias tendientes a verificar el cumplimiento de las obligaciones tributarias a favor del fisco departamental.</t>
  </si>
  <si>
    <t>15//02/2015</t>
  </si>
  <si>
    <t>15//05/2015</t>
  </si>
  <si>
    <t>Intencificar los operativos de control al contrabando de productos generadores de impuesto al consumo, directamente o en asocio de las autoridades policivas y/o aduaneras. Y Adelantar las acciones persuasivas necesarias para el logro del pago de las obligaciones fiscales vencidas a favor del fisco departamental.</t>
  </si>
  <si>
    <t>15//06/2015</t>
  </si>
  <si>
    <t xml:space="preserve">Intencificar los operativos de control al contrabando de productos generadores de impuesto al consumo, directamente o en asocio de las autoridades policivas y/o aduaneras y Adelantar las acciones e investigaciones necesarias tendientes a verificar el cumplimiento de las obligaciones tributarias a favor del fisco departamental. </t>
  </si>
  <si>
    <t>Meta Mensual</t>
  </si>
  <si>
    <t>Se adelantaron las acciones e investigaciones necesarias tendientes a verificar el cumplimiento de las obligaciones tributarias a favor del fisco departamental.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</si>
</sst>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 #,##0.00_);_(&quot;$&quot;\ * \(#,##0.00\);_(&quot;$&quot;\ * &quot;-&quot;??_);_(@_)"/>
    <numFmt numFmtId="43" formatCode="_(* #,##0.00_);_(* \(#,##0.00\);_(* &quot;-&quot;??_);_(@_)"/>
    <numFmt numFmtId="164" formatCode="0.0%"/>
    <numFmt numFmtId="165" formatCode="_(* #,##0_);_(* \(#,##0\);_(* &quot;-&quot;??_);_(@_)"/>
  </numFmts>
  <fonts count="11" x14ac:knownFonts="1">
    <font>
      <sz val="10"/>
      <name val="Arial"/>
    </font>
    <font>
      <b/>
      <sz val="10"/>
      <name val="Arial"/>
      <family val="2"/>
    </font>
    <font>
      <b/>
      <sz val="11"/>
      <name val="Arial"/>
      <family val="2"/>
    </font>
    <font>
      <sz val="10"/>
      <name val="Arial"/>
      <family val="2"/>
    </font>
    <font>
      <sz val="10"/>
      <name val="Arial"/>
      <family val="2"/>
    </font>
    <font>
      <vertAlign val="subscript"/>
      <sz val="10"/>
      <name val="Arial"/>
      <family val="2"/>
    </font>
    <font>
      <sz val="10"/>
      <name val="Arial"/>
      <family val="2"/>
    </font>
    <font>
      <sz val="10"/>
      <name val="Arial"/>
      <family val="2"/>
    </font>
    <font>
      <sz val="8"/>
      <name val="Arial"/>
      <family val="2"/>
    </font>
    <font>
      <u/>
      <sz val="10"/>
      <color theme="10"/>
      <name val="Arial"/>
      <family val="2"/>
    </font>
    <font>
      <b/>
      <sz val="8"/>
      <name val="Arial"/>
      <family val="2"/>
    </font>
  </fonts>
  <fills count="8">
    <fill>
      <patternFill patternType="none"/>
    </fill>
    <fill>
      <patternFill patternType="gray125"/>
    </fill>
    <fill>
      <patternFill patternType="solid">
        <fgColor indexed="27"/>
        <bgColor indexed="64"/>
      </patternFill>
    </fill>
    <fill>
      <patternFill patternType="solid">
        <fgColor indexed="50"/>
        <bgColor indexed="64"/>
      </patternFill>
    </fill>
    <fill>
      <patternFill patternType="solid">
        <fgColor indexed="13"/>
        <bgColor indexed="64"/>
      </patternFill>
    </fill>
    <fill>
      <patternFill patternType="solid">
        <fgColor indexed="10"/>
        <bgColor indexed="64"/>
      </patternFill>
    </fill>
    <fill>
      <patternFill patternType="solid">
        <fgColor indexed="9"/>
        <bgColor indexed="64"/>
      </patternFill>
    </fill>
    <fill>
      <patternFill patternType="solid">
        <fgColor indexed="22"/>
        <bgColor indexed="64"/>
      </patternFill>
    </fill>
  </fills>
  <borders count="22">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6">
    <xf numFmtId="0" fontId="0" fillId="0" borderId="0"/>
    <xf numFmtId="0" fontId="9" fillId="0" borderId="0" applyNumberFormat="0" applyFill="0" applyBorder="0" applyAlignment="0" applyProtection="0">
      <alignment vertical="top"/>
      <protection locked="0"/>
    </xf>
    <xf numFmtId="43" fontId="6" fillId="0" borderId="0" applyFont="0" applyFill="0" applyBorder="0" applyAlignment="0" applyProtection="0"/>
    <xf numFmtId="44" fontId="7" fillId="0" borderId="0" applyFont="0" applyFill="0" applyBorder="0" applyAlignment="0" applyProtection="0"/>
    <xf numFmtId="0" fontId="3" fillId="0" borderId="0"/>
    <xf numFmtId="9" fontId="3" fillId="0" borderId="0" applyFont="0" applyFill="0" applyBorder="0" applyAlignment="0" applyProtection="0"/>
  </cellStyleXfs>
  <cellXfs count="184">
    <xf numFmtId="0" fontId="0" fillId="0" borderId="0" xfId="0"/>
    <xf numFmtId="0" fontId="0" fillId="0" borderId="0" xfId="0" applyAlignment="1">
      <alignment horizontal="center" vertical="center" wrapText="1"/>
    </xf>
    <xf numFmtId="0" fontId="0" fillId="0" borderId="0" xfId="0" applyAlignment="1">
      <alignment vertical="center"/>
    </xf>
    <xf numFmtId="0" fontId="2" fillId="0" borderId="1" xfId="0" applyFont="1" applyBorder="1" applyAlignment="1">
      <alignment vertical="center" wrapText="1"/>
    </xf>
    <xf numFmtId="0" fontId="1" fillId="0" borderId="2" xfId="0" applyFont="1" applyBorder="1" applyAlignment="1">
      <alignment vertical="center" wrapText="1"/>
    </xf>
    <xf numFmtId="0" fontId="0" fillId="0" borderId="2" xfId="0"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center" vertical="center"/>
    </xf>
    <xf numFmtId="9" fontId="1" fillId="0" borderId="2" xfId="0" applyNumberFormat="1" applyFont="1" applyBorder="1" applyAlignment="1">
      <alignment horizontal="center" vertical="center"/>
    </xf>
    <xf numFmtId="9" fontId="0" fillId="0" borderId="2" xfId="0" applyNumberFormat="1" applyBorder="1" applyAlignment="1">
      <alignment horizontal="center" vertical="center" wrapText="1"/>
    </xf>
    <xf numFmtId="9" fontId="0" fillId="0" borderId="2" xfId="5" applyFont="1" applyBorder="1" applyAlignment="1">
      <alignment horizontal="center" vertical="center" wrapText="1"/>
    </xf>
    <xf numFmtId="0" fontId="1" fillId="3" borderId="2" xfId="0" applyFont="1" applyFill="1" applyBorder="1" applyAlignment="1">
      <alignment horizontal="center" vertical="center" wrapText="1"/>
    </xf>
    <xf numFmtId="9" fontId="0" fillId="0" borderId="0" xfId="0" applyNumberFormat="1" applyAlignment="1">
      <alignment horizontal="center" vertical="center"/>
    </xf>
    <xf numFmtId="0" fontId="0" fillId="0" borderId="0" xfId="0" applyAlignment="1">
      <alignment horizontal="center" vertical="center"/>
    </xf>
    <xf numFmtId="9" fontId="0" fillId="0" borderId="2" xfId="0" applyNumberFormat="1" applyBorder="1" applyAlignment="1">
      <alignment horizontal="center" vertical="center"/>
    </xf>
    <xf numFmtId="0" fontId="1" fillId="4"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4" fillId="6" borderId="2" xfId="0" applyFont="1" applyFill="1" applyBorder="1" applyAlignment="1">
      <alignment horizontal="center" vertical="center"/>
    </xf>
    <xf numFmtId="0" fontId="1" fillId="0" borderId="2" xfId="0" applyFont="1" applyBorder="1" applyAlignment="1">
      <alignment horizontal="center" vertical="center" wrapText="1"/>
    </xf>
    <xf numFmtId="2" fontId="1" fillId="2" borderId="2" xfId="5" applyNumberFormat="1" applyFont="1" applyFill="1" applyBorder="1" applyAlignment="1">
      <alignment horizontal="center" vertical="center" wrapText="1"/>
    </xf>
    <xf numFmtId="2" fontId="0" fillId="0" borderId="0" xfId="5" applyNumberFormat="1" applyFont="1"/>
    <xf numFmtId="0" fontId="1" fillId="0" borderId="2" xfId="0" applyNumberFormat="1" applyFont="1" applyBorder="1" applyAlignment="1">
      <alignment horizontal="center" vertical="center"/>
    </xf>
    <xf numFmtId="0" fontId="0" fillId="0" borderId="0" xfId="0" applyNumberFormat="1" applyAlignment="1">
      <alignment horizontal="center" vertical="center"/>
    </xf>
    <xf numFmtId="0" fontId="1" fillId="2" borderId="2" xfId="0" applyNumberFormat="1" applyFont="1" applyFill="1" applyBorder="1" applyAlignment="1">
      <alignment horizontal="center" vertical="center"/>
    </xf>
    <xf numFmtId="0" fontId="0" fillId="0" borderId="2" xfId="0" applyNumberFormat="1" applyBorder="1" applyAlignment="1">
      <alignment horizontal="center" vertical="center"/>
    </xf>
    <xf numFmtId="0" fontId="3" fillId="0" borderId="2" xfId="0" applyFont="1" applyBorder="1" applyAlignment="1">
      <alignment horizontal="center" vertical="center" wrapText="1"/>
    </xf>
    <xf numFmtId="1" fontId="0" fillId="0" borderId="2" xfId="5" applyNumberFormat="1" applyFont="1" applyBorder="1" applyAlignment="1">
      <alignment horizontal="center" vertical="center" wrapText="1"/>
    </xf>
    <xf numFmtId="0" fontId="3" fillId="6" borderId="2" xfId="0" applyFont="1" applyFill="1" applyBorder="1" applyAlignment="1">
      <alignment horizontal="center" vertical="center"/>
    </xf>
    <xf numFmtId="0" fontId="2" fillId="0" borderId="1" xfId="4" applyFont="1" applyBorder="1" applyAlignment="1">
      <alignment vertical="center" wrapText="1"/>
    </xf>
    <xf numFmtId="0" fontId="3" fillId="0" borderId="0" xfId="4"/>
    <xf numFmtId="0" fontId="1" fillId="0" borderId="2" xfId="4" applyFont="1" applyBorder="1" applyAlignment="1">
      <alignment vertical="center" wrapText="1"/>
    </xf>
    <xf numFmtId="0" fontId="1" fillId="2" borderId="2" xfId="4" applyFont="1" applyFill="1" applyBorder="1" applyAlignment="1">
      <alignment horizontal="center" vertical="center"/>
    </xf>
    <xf numFmtId="0" fontId="1" fillId="2" borderId="2" xfId="4" applyFont="1" applyFill="1" applyBorder="1" applyAlignment="1">
      <alignment horizontal="center" vertical="center" wrapText="1"/>
    </xf>
    <xf numFmtId="0" fontId="3" fillId="6" borderId="2" xfId="4" applyFont="1" applyFill="1" applyBorder="1" applyAlignment="1">
      <alignment horizontal="center" vertical="center"/>
    </xf>
    <xf numFmtId="9" fontId="1" fillId="0" borderId="2" xfId="4" applyNumberFormat="1" applyFont="1" applyBorder="1" applyAlignment="1">
      <alignment horizontal="center" vertical="center"/>
    </xf>
    <xf numFmtId="9" fontId="3" fillId="0" borderId="0" xfId="4" applyNumberFormat="1" applyAlignment="1">
      <alignment horizontal="center" vertical="center"/>
    </xf>
    <xf numFmtId="9" fontId="3" fillId="0" borderId="2" xfId="4" applyNumberFormat="1" applyBorder="1" applyAlignment="1">
      <alignment horizontal="center" vertical="center"/>
    </xf>
    <xf numFmtId="0" fontId="1" fillId="3" borderId="2" xfId="4" applyFont="1" applyFill="1" applyBorder="1" applyAlignment="1">
      <alignment horizontal="center" vertical="center" wrapText="1"/>
    </xf>
    <xf numFmtId="0" fontId="1" fillId="4" borderId="2" xfId="4" applyFont="1" applyFill="1" applyBorder="1" applyAlignment="1">
      <alignment horizontal="center" vertical="center" wrapText="1"/>
    </xf>
    <xf numFmtId="0" fontId="1" fillId="5" borderId="2" xfId="4" applyFont="1" applyFill="1" applyBorder="1" applyAlignment="1">
      <alignment horizontal="center" vertical="center" wrapText="1"/>
    </xf>
    <xf numFmtId="0" fontId="3" fillId="0" borderId="0" xfId="4" applyAlignment="1">
      <alignment horizontal="center" vertical="center"/>
    </xf>
    <xf numFmtId="0" fontId="3" fillId="0" borderId="0" xfId="4" applyAlignment="1">
      <alignment vertical="center"/>
    </xf>
    <xf numFmtId="0" fontId="3" fillId="0" borderId="0" xfId="4" applyAlignment="1">
      <alignment horizontal="center" vertical="center" wrapText="1"/>
    </xf>
    <xf numFmtId="0" fontId="3" fillId="0" borderId="2" xfId="4" applyBorder="1" applyAlignment="1">
      <alignment horizontal="center" vertical="center" wrapText="1"/>
    </xf>
    <xf numFmtId="9" fontId="3" fillId="0" borderId="2" xfId="4" applyNumberFormat="1" applyBorder="1" applyAlignment="1">
      <alignment horizontal="center" vertical="center" wrapText="1"/>
    </xf>
    <xf numFmtId="0" fontId="3" fillId="6" borderId="3" xfId="0" applyFont="1" applyFill="1" applyBorder="1" applyAlignment="1">
      <alignment horizontal="center" vertical="center"/>
    </xf>
    <xf numFmtId="0" fontId="0" fillId="0" borderId="3" xfId="0" applyBorder="1" applyAlignment="1">
      <alignment horizontal="center"/>
    </xf>
    <xf numFmtId="0" fontId="1" fillId="2" borderId="3" xfId="0" applyFont="1" applyFill="1" applyBorder="1" applyAlignment="1">
      <alignment horizontal="center" vertical="center" wrapText="1"/>
    </xf>
    <xf numFmtId="1" fontId="0" fillId="0" borderId="2" xfId="5" applyNumberFormat="1" applyFont="1" applyBorder="1" applyAlignment="1">
      <alignment horizontal="left" vertical="center" wrapText="1" indent="1"/>
    </xf>
    <xf numFmtId="43" fontId="0" fillId="0" borderId="2" xfId="2" applyFont="1" applyBorder="1" applyAlignment="1">
      <alignment horizontal="center" vertical="center" wrapText="1"/>
    </xf>
    <xf numFmtId="10" fontId="0" fillId="0" borderId="2" xfId="5" applyNumberFormat="1" applyFont="1" applyBorder="1" applyAlignment="1">
      <alignment horizontal="center" vertical="center" wrapText="1"/>
    </xf>
    <xf numFmtId="10" fontId="0" fillId="0" borderId="0" xfId="0" applyNumberFormat="1" applyAlignment="1">
      <alignment horizontal="center" vertical="center"/>
    </xf>
    <xf numFmtId="14" fontId="0" fillId="0" borderId="2" xfId="0" applyNumberFormat="1" applyBorder="1" applyAlignment="1">
      <alignment horizontal="center" vertical="center" wrapText="1"/>
    </xf>
    <xf numFmtId="10" fontId="0" fillId="0" borderId="2" xfId="0" applyNumberFormat="1" applyBorder="1" applyAlignment="1">
      <alignment horizontal="center" vertical="center" wrapText="1"/>
    </xf>
    <xf numFmtId="10" fontId="0" fillId="0" borderId="4" xfId="0" applyNumberFormat="1" applyBorder="1" applyAlignment="1">
      <alignment vertical="center" wrapText="1"/>
    </xf>
    <xf numFmtId="0" fontId="1" fillId="2" borderId="0" xfId="0" applyFont="1" applyFill="1" applyAlignment="1">
      <alignment horizontal="center" vertical="center" wrapText="1"/>
    </xf>
    <xf numFmtId="0" fontId="1" fillId="2" borderId="1" xfId="0" applyFont="1" applyFill="1" applyBorder="1" applyAlignment="1">
      <alignment vertical="center" wrapText="1"/>
    </xf>
    <xf numFmtId="0" fontId="0" fillId="0" borderId="2" xfId="0" applyBorder="1" applyAlignment="1">
      <alignment vertical="center" wrapText="1"/>
    </xf>
    <xf numFmtId="0" fontId="0" fillId="0" borderId="5" xfId="0" applyBorder="1" applyAlignment="1">
      <alignment horizontal="center" vertical="center" wrapText="1"/>
    </xf>
    <xf numFmtId="164" fontId="0" fillId="0" borderId="2" xfId="5" applyNumberFormat="1" applyFont="1" applyBorder="1" applyAlignment="1">
      <alignment horizontal="center" vertical="center" wrapText="1"/>
    </xf>
    <xf numFmtId="165" fontId="0" fillId="0" borderId="2" xfId="2" applyNumberFormat="1" applyFont="1" applyBorder="1" applyAlignment="1">
      <alignment horizontal="center" vertical="center" wrapText="1"/>
    </xf>
    <xf numFmtId="165" fontId="0" fillId="0" borderId="6" xfId="2" applyNumberFormat="1" applyFont="1" applyFill="1" applyBorder="1" applyAlignment="1">
      <alignment horizontal="center" vertical="center" wrapText="1"/>
    </xf>
    <xf numFmtId="9" fontId="0" fillId="0" borderId="7" xfId="0" applyNumberFormat="1" applyBorder="1" applyAlignment="1">
      <alignment horizontal="center" vertical="center" wrapText="1"/>
    </xf>
    <xf numFmtId="4" fontId="0" fillId="0" borderId="8" xfId="0" applyNumberFormat="1" applyBorder="1"/>
    <xf numFmtId="3" fontId="0" fillId="0" borderId="2" xfId="0" applyNumberFormat="1" applyBorder="1" applyAlignment="1">
      <alignment horizontal="right" vertical="center" wrapText="1"/>
    </xf>
    <xf numFmtId="3" fontId="0" fillId="0" borderId="8" xfId="0" applyNumberFormat="1" applyBorder="1" applyAlignment="1">
      <alignment horizontal="right"/>
    </xf>
    <xf numFmtId="4" fontId="0" fillId="0" borderId="8" xfId="0" applyNumberFormat="1" applyBorder="1" applyAlignment="1">
      <alignment horizontal="right"/>
    </xf>
    <xf numFmtId="4" fontId="0" fillId="0" borderId="0" xfId="0" applyNumberFormat="1" applyAlignment="1">
      <alignment horizontal="right"/>
    </xf>
    <xf numFmtId="0" fontId="1" fillId="2" borderId="9" xfId="0" applyFont="1" applyFill="1" applyBorder="1" applyAlignment="1">
      <alignment horizontal="center" vertical="center" wrapText="1"/>
    </xf>
    <xf numFmtId="0" fontId="0" fillId="0" borderId="3" xfId="0" applyBorder="1" applyAlignment="1">
      <alignment horizontal="center" vertical="center" wrapText="1"/>
    </xf>
    <xf numFmtId="3" fontId="0" fillId="0" borderId="10" xfId="0" applyNumberFormat="1" applyBorder="1" applyAlignment="1">
      <alignment horizontal="center" vertical="center" wrapText="1"/>
    </xf>
    <xf numFmtId="0" fontId="0" fillId="0" borderId="11" xfId="0" applyBorder="1" applyAlignment="1">
      <alignment horizontal="center" vertical="center" wrapText="1"/>
    </xf>
    <xf numFmtId="9" fontId="0" fillId="0" borderId="9" xfId="5" applyFont="1" applyBorder="1" applyAlignment="1">
      <alignment horizontal="center" vertical="center" wrapText="1"/>
    </xf>
    <xf numFmtId="9" fontId="0" fillId="0" borderId="11" xfId="5" applyFont="1" applyBorder="1" applyAlignment="1">
      <alignment horizontal="center" vertical="center" wrapText="1"/>
    </xf>
    <xf numFmtId="0" fontId="0" fillId="0" borderId="12" xfId="0" applyBorder="1" applyAlignment="1">
      <alignment horizontal="center" vertical="center" wrapText="1"/>
    </xf>
    <xf numFmtId="3" fontId="0" fillId="0" borderId="12" xfId="0" applyNumberFormat="1" applyBorder="1" applyAlignment="1">
      <alignment horizontal="center" vertical="center" wrapText="1"/>
    </xf>
    <xf numFmtId="9" fontId="0" fillId="0" borderId="11" xfId="0" applyNumberFormat="1" applyBorder="1" applyAlignment="1">
      <alignment horizontal="center" vertical="center" wrapText="1"/>
    </xf>
    <xf numFmtId="3" fontId="0" fillId="0" borderId="10" xfId="2" applyNumberFormat="1" applyFont="1" applyBorder="1" applyAlignment="1">
      <alignment horizontal="center" vertical="center" wrapText="1"/>
    </xf>
    <xf numFmtId="0" fontId="3" fillId="0" borderId="10" xfId="0" applyFont="1" applyBorder="1" applyAlignment="1">
      <alignment horizontal="center" vertical="center" wrapText="1"/>
    </xf>
    <xf numFmtId="9" fontId="0" fillId="0" borderId="13" xfId="5" applyFont="1" applyBorder="1" applyAlignment="1">
      <alignment horizontal="center" vertical="center" wrapText="1"/>
    </xf>
    <xf numFmtId="0" fontId="1" fillId="2" borderId="10" xfId="0" applyFont="1" applyFill="1" applyBorder="1" applyAlignment="1">
      <alignment horizontal="center" vertical="center" wrapText="1"/>
    </xf>
    <xf numFmtId="44" fontId="1" fillId="0" borderId="2" xfId="3" applyFont="1" applyBorder="1" applyAlignment="1">
      <alignment horizontal="center" vertical="center" wrapText="1"/>
    </xf>
    <xf numFmtId="2" fontId="0" fillId="0" borderId="2" xfId="5" applyNumberFormat="1" applyFont="1" applyBorder="1" applyAlignment="1">
      <alignment horizontal="left" vertical="center" wrapText="1" indent="1"/>
    </xf>
    <xf numFmtId="165" fontId="1" fillId="0" borderId="2" xfId="2" applyNumberFormat="1"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0" fillId="0" borderId="4" xfId="0" applyBorder="1" applyAlignment="1">
      <alignment horizontal="center" vertical="center" wrapText="1"/>
    </xf>
    <xf numFmtId="0" fontId="0" fillId="0" borderId="7" xfId="0" applyBorder="1" applyAlignment="1">
      <alignment horizontal="center" vertical="center" wrapText="1"/>
    </xf>
    <xf numFmtId="0" fontId="10" fillId="2" borderId="7" xfId="0" applyFont="1" applyFill="1" applyBorder="1" applyAlignment="1">
      <alignment horizontal="center" vertical="center" wrapText="1"/>
    </xf>
    <xf numFmtId="10" fontId="0" fillId="0" borderId="7" xfId="5" applyNumberFormat="1" applyFont="1" applyBorder="1" applyAlignment="1">
      <alignment horizontal="center" vertical="center" wrapText="1"/>
    </xf>
    <xf numFmtId="10" fontId="0" fillId="0" borderId="7" xfId="0" applyNumberFormat="1" applyBorder="1" applyAlignment="1">
      <alignment horizontal="center" vertical="center" wrapText="1"/>
    </xf>
    <xf numFmtId="10" fontId="1" fillId="0" borderId="4" xfId="0" applyNumberFormat="1" applyFont="1" applyBorder="1" applyAlignment="1">
      <alignment horizontal="center" vertical="center"/>
    </xf>
    <xf numFmtId="10" fontId="0" fillId="0" borderId="2" xfId="0" applyNumberFormat="1" applyBorder="1" applyAlignment="1">
      <alignment horizontal="center" vertical="center"/>
    </xf>
    <xf numFmtId="0" fontId="0" fillId="0" borderId="8" xfId="0" applyBorder="1" applyAlignment="1">
      <alignment horizontal="center" vertical="center" wrapText="1"/>
    </xf>
    <xf numFmtId="0" fontId="0" fillId="0" borderId="8" xfId="0" applyBorder="1"/>
    <xf numFmtId="0" fontId="3" fillId="0" borderId="8" xfId="0" applyFont="1" applyBorder="1" applyAlignment="1">
      <alignment horizontal="center" vertical="center" wrapText="1"/>
    </xf>
    <xf numFmtId="14" fontId="3" fillId="0" borderId="8" xfId="0" applyNumberFormat="1" applyFont="1" applyBorder="1" applyAlignment="1">
      <alignment horizontal="center" vertical="center" wrapText="1"/>
    </xf>
    <xf numFmtId="0" fontId="3" fillId="0" borderId="4" xfId="0" applyFont="1" applyBorder="1" applyAlignment="1">
      <alignment horizontal="center" vertical="center" wrapText="1"/>
    </xf>
    <xf numFmtId="165" fontId="0" fillId="0" borderId="7" xfId="2" applyNumberFormat="1" applyFont="1" applyBorder="1" applyAlignment="1">
      <alignment horizontal="center" vertical="center" wrapText="1"/>
    </xf>
    <xf numFmtId="165" fontId="0" fillId="0" borderId="19" xfId="2" applyNumberFormat="1" applyFont="1" applyBorder="1" applyAlignment="1">
      <alignment horizontal="center" vertical="center" wrapText="1"/>
    </xf>
    <xf numFmtId="0" fontId="3" fillId="0" borderId="4" xfId="0" applyFont="1" applyBorder="1" applyAlignment="1">
      <alignment horizontal="center" vertical="center" wrapText="1"/>
    </xf>
    <xf numFmtId="0" fontId="0" fillId="0" borderId="7" xfId="0" applyBorder="1" applyAlignment="1">
      <alignment horizontal="center" vertical="center" wrapText="1"/>
    </xf>
    <xf numFmtId="0" fontId="0" fillId="0" borderId="4" xfId="0" applyBorder="1" applyAlignment="1">
      <alignment horizontal="center" vertical="center" wrapText="1"/>
    </xf>
    <xf numFmtId="0" fontId="3" fillId="0" borderId="20" xfId="0" applyFont="1" applyBorder="1" applyAlignment="1">
      <alignment horizontal="center" vertical="center" wrapText="1"/>
    </xf>
    <xf numFmtId="0" fontId="0" fillId="0" borderId="21" xfId="0" applyBorder="1"/>
    <xf numFmtId="10" fontId="0" fillId="0" borderId="19" xfId="0" applyNumberFormat="1" applyBorder="1" applyAlignment="1">
      <alignment horizontal="center" vertical="center" wrapText="1"/>
    </xf>
    <xf numFmtId="9" fontId="0" fillId="0" borderId="19" xfId="0" applyNumberFormat="1" applyBorder="1" applyAlignment="1">
      <alignment horizontal="center" vertical="center" wrapText="1"/>
    </xf>
    <xf numFmtId="0" fontId="0" fillId="0" borderId="20" xfId="0" applyBorder="1" applyAlignment="1">
      <alignment horizontal="center" vertical="center" wrapText="1"/>
    </xf>
    <xf numFmtId="0" fontId="0" fillId="0" borderId="19" xfId="0" applyBorder="1" applyAlignment="1">
      <alignment horizontal="center" vertical="center" wrapText="1"/>
    </xf>
    <xf numFmtId="0" fontId="0" fillId="0" borderId="4" xfId="0" applyBorder="1" applyAlignment="1">
      <alignment horizontal="center" vertical="center" wrapText="1"/>
    </xf>
    <xf numFmtId="0" fontId="0" fillId="0" borderId="15" xfId="0" applyBorder="1" applyAlignment="1">
      <alignment horizontal="center"/>
    </xf>
    <xf numFmtId="0" fontId="0" fillId="0" borderId="0" xfId="0" applyAlignment="1">
      <alignment horizontal="center"/>
    </xf>
    <xf numFmtId="0" fontId="9" fillId="6" borderId="3" xfId="1" applyFill="1" applyBorder="1" applyAlignment="1" applyProtection="1">
      <alignment horizontal="center" vertical="center"/>
    </xf>
    <xf numFmtId="0" fontId="9" fillId="6" borderId="13" xfId="1" applyFill="1" applyBorder="1" applyAlignment="1" applyProtection="1">
      <alignment horizontal="center" vertical="center"/>
    </xf>
    <xf numFmtId="0" fontId="9" fillId="6" borderId="14" xfId="1" applyFill="1" applyBorder="1" applyAlignment="1" applyProtection="1">
      <alignment horizontal="center" vertical="center"/>
    </xf>
    <xf numFmtId="0" fontId="9" fillId="0" borderId="3" xfId="1" applyBorder="1" applyAlignment="1" applyProtection="1">
      <alignment horizontal="center" wrapText="1"/>
    </xf>
    <xf numFmtId="0" fontId="9" fillId="0" borderId="13" xfId="1" applyBorder="1" applyAlignment="1" applyProtection="1">
      <alignment horizontal="center" wrapText="1"/>
    </xf>
    <xf numFmtId="0" fontId="9" fillId="0" borderId="14" xfId="1" applyBorder="1" applyAlignment="1" applyProtection="1">
      <alignment horizontal="center" wrapText="1"/>
    </xf>
    <xf numFmtId="0" fontId="9" fillId="0" borderId="3" xfId="1" applyBorder="1" applyAlignment="1" applyProtection="1">
      <alignment horizontal="center"/>
    </xf>
    <xf numFmtId="0" fontId="9" fillId="0" borderId="13" xfId="1" applyBorder="1" applyAlignment="1" applyProtection="1">
      <alignment horizontal="center"/>
    </xf>
    <xf numFmtId="0" fontId="9" fillId="0" borderId="14" xfId="1" applyBorder="1" applyAlignment="1" applyProtection="1">
      <alignment horizont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2"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2" borderId="3"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9" fillId="6" borderId="3" xfId="1" applyFill="1" applyBorder="1" applyAlignment="1" applyProtection="1">
      <alignment horizontal="center" vertical="center" wrapText="1"/>
    </xf>
    <xf numFmtId="0" fontId="9" fillId="6" borderId="13" xfId="1" applyFill="1" applyBorder="1" applyAlignment="1" applyProtection="1">
      <alignment horizontal="center" vertical="center" wrapText="1"/>
    </xf>
    <xf numFmtId="0" fontId="9" fillId="6" borderId="14" xfId="1" applyFill="1" applyBorder="1" applyAlignment="1" applyProtection="1">
      <alignment horizontal="center" vertical="center" wrapText="1"/>
    </xf>
    <xf numFmtId="0" fontId="0" fillId="0" borderId="4" xfId="0" applyBorder="1" applyAlignment="1">
      <alignment horizontal="center" vertical="center" wrapText="1"/>
    </xf>
    <xf numFmtId="0" fontId="0" fillId="0" borderId="7" xfId="0" applyBorder="1" applyAlignment="1">
      <alignment horizontal="center" vertical="center" wrapText="1"/>
    </xf>
    <xf numFmtId="0" fontId="0" fillId="0" borderId="20" xfId="0" applyBorder="1" applyAlignment="1">
      <alignment horizontal="center" vertical="center" wrapText="1"/>
    </xf>
    <xf numFmtId="0" fontId="0" fillId="0" borderId="19" xfId="0" applyBorder="1" applyAlignment="1">
      <alignment horizontal="center" vertical="center" wrapText="1"/>
    </xf>
    <xf numFmtId="0" fontId="0" fillId="0" borderId="5" xfId="0" applyBorder="1" applyAlignment="1">
      <alignment horizontal="center" vertical="center" wrapText="1"/>
    </xf>
    <xf numFmtId="0" fontId="3" fillId="0" borderId="4" xfId="0" applyFont="1" applyBorder="1" applyAlignment="1">
      <alignment horizontal="center" vertical="center" wrapText="1"/>
    </xf>
    <xf numFmtId="0" fontId="1" fillId="2" borderId="4"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7" xfId="0" applyFont="1" applyFill="1" applyBorder="1" applyAlignment="1">
      <alignment horizontal="center" vertical="center"/>
    </xf>
    <xf numFmtId="0" fontId="4" fillId="6" borderId="4" xfId="0" applyFont="1" applyFill="1" applyBorder="1" applyAlignment="1">
      <alignment horizontal="center" vertical="center"/>
    </xf>
    <xf numFmtId="0" fontId="4" fillId="6" borderId="16" xfId="0" applyFont="1" applyFill="1" applyBorder="1" applyAlignment="1">
      <alignment horizontal="center" vertical="center"/>
    </xf>
    <xf numFmtId="0" fontId="4" fillId="6" borderId="7" xfId="0" applyFont="1" applyFill="1" applyBorder="1" applyAlignment="1">
      <alignment horizontal="center" vertical="center"/>
    </xf>
    <xf numFmtId="0" fontId="9" fillId="6" borderId="4" xfId="1" applyFill="1" applyBorder="1" applyAlignment="1" applyProtection="1">
      <alignment horizontal="center" vertical="center"/>
    </xf>
    <xf numFmtId="0" fontId="9" fillId="6" borderId="16" xfId="1" applyFill="1" applyBorder="1" applyAlignment="1" applyProtection="1">
      <alignment horizontal="center" vertical="center"/>
    </xf>
    <xf numFmtId="0" fontId="9" fillId="6" borderId="7" xfId="1" applyFill="1" applyBorder="1" applyAlignment="1" applyProtection="1">
      <alignment horizontal="center" vertical="center"/>
    </xf>
    <xf numFmtId="0" fontId="4" fillId="0" borderId="4" xfId="0" applyFont="1" applyBorder="1" applyAlignment="1">
      <alignment horizontal="center" vertical="center" wrapText="1"/>
    </xf>
    <xf numFmtId="0" fontId="3" fillId="0" borderId="2" xfId="0" applyFont="1" applyBorder="1" applyAlignment="1">
      <alignment horizontal="center" vertical="center" wrapText="1"/>
    </xf>
    <xf numFmtId="0" fontId="1" fillId="2"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1" fillId="2" borderId="17" xfId="0" applyFont="1" applyFill="1" applyBorder="1" applyAlignment="1">
      <alignment horizontal="center" vertical="center"/>
    </xf>
    <xf numFmtId="0" fontId="1" fillId="2" borderId="18" xfId="0" applyFont="1" applyFill="1" applyBorder="1" applyAlignment="1">
      <alignment horizontal="center" vertical="center"/>
    </xf>
    <xf numFmtId="0" fontId="1" fillId="7" borderId="2" xfId="0" applyFont="1" applyFill="1" applyBorder="1" applyAlignment="1">
      <alignment horizontal="center" vertical="center"/>
    </xf>
    <xf numFmtId="0" fontId="0" fillId="7" borderId="2" xfId="0" applyFill="1" applyBorder="1" applyAlignment="1">
      <alignment horizontal="center" vertical="center"/>
    </xf>
    <xf numFmtId="0" fontId="0" fillId="7" borderId="9" xfId="0" applyFill="1" applyBorder="1" applyAlignment="1">
      <alignment horizontal="center" vertical="center"/>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0" fillId="6" borderId="2" xfId="0" applyFill="1" applyBorder="1" applyAlignment="1">
      <alignment horizontal="center"/>
    </xf>
    <xf numFmtId="0" fontId="9" fillId="6" borderId="4" xfId="1" applyFill="1" applyBorder="1" applyAlignment="1" applyProtection="1">
      <alignment horizontal="center" vertical="center" wrapText="1"/>
    </xf>
    <xf numFmtId="0" fontId="9" fillId="6" borderId="16" xfId="1" applyFill="1" applyBorder="1" applyAlignment="1" applyProtection="1">
      <alignment horizontal="center" vertical="center" wrapText="1"/>
    </xf>
    <xf numFmtId="0" fontId="9" fillId="6" borderId="7" xfId="1" applyFill="1" applyBorder="1" applyAlignment="1" applyProtection="1">
      <alignment horizontal="center" vertical="center" wrapText="1"/>
    </xf>
    <xf numFmtId="0" fontId="1" fillId="2" borderId="4" xfId="0" applyNumberFormat="1" applyFont="1" applyFill="1" applyBorder="1" applyAlignment="1">
      <alignment horizontal="center" vertical="center"/>
    </xf>
    <xf numFmtId="0" fontId="1" fillId="2" borderId="7" xfId="0" applyNumberFormat="1" applyFont="1" applyFill="1" applyBorder="1" applyAlignment="1">
      <alignment horizontal="center" vertical="center"/>
    </xf>
    <xf numFmtId="0" fontId="3" fillId="0" borderId="4" xfId="0" applyFont="1" applyBorder="1" applyAlignment="1">
      <alignment horizontal="justify" vertical="justify" wrapText="1"/>
    </xf>
    <xf numFmtId="0" fontId="0" fillId="0" borderId="7" xfId="0" applyBorder="1" applyAlignment="1">
      <alignment horizontal="justify" vertical="justify" wrapText="1"/>
    </xf>
    <xf numFmtId="0" fontId="3" fillId="0" borderId="4" xfId="4" applyBorder="1" applyAlignment="1">
      <alignment horizontal="center" vertical="center" wrapText="1"/>
    </xf>
    <xf numFmtId="0" fontId="3" fillId="0" borderId="7" xfId="4" applyBorder="1" applyAlignment="1">
      <alignment horizontal="center" vertical="center" wrapText="1"/>
    </xf>
    <xf numFmtId="0" fontId="3" fillId="0" borderId="2" xfId="4" applyBorder="1" applyAlignment="1">
      <alignment horizontal="center" vertical="center" wrapText="1"/>
    </xf>
    <xf numFmtId="0" fontId="1" fillId="2" borderId="4" xfId="4" applyFont="1" applyFill="1" applyBorder="1" applyAlignment="1">
      <alignment horizontal="center" vertical="center" wrapText="1"/>
    </xf>
    <xf numFmtId="0" fontId="1" fillId="2" borderId="7" xfId="4" applyFont="1" applyFill="1" applyBorder="1" applyAlignment="1">
      <alignment horizontal="center" vertical="center" wrapText="1"/>
    </xf>
    <xf numFmtId="0" fontId="1" fillId="2" borderId="2" xfId="4" applyFont="1" applyFill="1" applyBorder="1" applyAlignment="1">
      <alignment horizontal="center" vertical="center" wrapText="1"/>
    </xf>
    <xf numFmtId="0" fontId="1" fillId="7" borderId="2" xfId="4" applyFont="1" applyFill="1" applyBorder="1" applyAlignment="1">
      <alignment horizontal="center" vertical="center"/>
    </xf>
    <xf numFmtId="0" fontId="3" fillId="7" borderId="2" xfId="4" applyFill="1" applyBorder="1" applyAlignment="1">
      <alignment horizontal="center" vertical="center"/>
    </xf>
    <xf numFmtId="0" fontId="3" fillId="0" borderId="2" xfId="4" applyFont="1" applyBorder="1" applyAlignment="1">
      <alignment horizontal="center" vertical="center" wrapText="1"/>
    </xf>
    <xf numFmtId="0" fontId="1" fillId="2" borderId="4" xfId="4" applyFont="1" applyFill="1" applyBorder="1" applyAlignment="1">
      <alignment horizontal="center" vertical="center"/>
    </xf>
    <xf numFmtId="0" fontId="1" fillId="2" borderId="16" xfId="4" applyFont="1" applyFill="1" applyBorder="1" applyAlignment="1">
      <alignment horizontal="center" vertical="center"/>
    </xf>
    <xf numFmtId="0" fontId="1" fillId="2" borderId="7" xfId="4" applyFont="1" applyFill="1" applyBorder="1" applyAlignment="1">
      <alignment horizontal="center" vertical="center"/>
    </xf>
    <xf numFmtId="0" fontId="3" fillId="6" borderId="4" xfId="4" applyFont="1" applyFill="1" applyBorder="1" applyAlignment="1">
      <alignment horizontal="center" vertical="center"/>
    </xf>
    <xf numFmtId="0" fontId="3" fillId="6" borderId="16" xfId="4" applyFont="1" applyFill="1" applyBorder="1" applyAlignment="1">
      <alignment horizontal="center" vertical="center"/>
    </xf>
    <xf numFmtId="0" fontId="3" fillId="6" borderId="7" xfId="4" applyFont="1" applyFill="1" applyBorder="1" applyAlignment="1">
      <alignment horizontal="center" vertical="center"/>
    </xf>
    <xf numFmtId="0" fontId="3" fillId="0" borderId="1" xfId="4" applyBorder="1" applyAlignment="1">
      <alignment horizontal="center" vertical="center" wrapText="1"/>
    </xf>
    <xf numFmtId="0" fontId="2" fillId="0" borderId="1" xfId="4" applyFont="1" applyBorder="1" applyAlignment="1">
      <alignment horizontal="center" vertical="center" wrapText="1"/>
    </xf>
    <xf numFmtId="0" fontId="1" fillId="0" borderId="2" xfId="4" applyFont="1" applyBorder="1" applyAlignment="1">
      <alignment horizontal="center" vertical="center" wrapText="1"/>
    </xf>
    <xf numFmtId="0" fontId="3" fillId="6" borderId="2" xfId="4" applyFill="1" applyBorder="1" applyAlignment="1">
      <alignment horizontal="center"/>
    </xf>
  </cellXfs>
  <cellStyles count="6">
    <cellStyle name="Hipervínculo" xfId="1" builtinId="8"/>
    <cellStyle name="Millares" xfId="2" builtinId="3"/>
    <cellStyle name="Moneda" xfId="3" builtinId="4"/>
    <cellStyle name="Normal" xfId="0" builtinId="0"/>
    <cellStyle name="Normal 2" xfId="4"/>
    <cellStyle name="Porcentaje" xfId="5" builtinId="5"/>
  </cellStyles>
  <dxfs count="33">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'001'!$H$5:$J$5</c:f>
          <c:strCache>
            <c:ptCount val="1"/>
            <c:pt idx="0">
              <c:v>VARIACION DEL RECAUDO TRIBUTARIO</c:v>
            </c:pt>
          </c:strCache>
        </c:strRef>
      </c:tx>
      <c:layout/>
      <c:overlay val="0"/>
      <c:spPr>
        <a:noFill/>
        <a:ln w="25400">
          <a:noFill/>
        </a:ln>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'001'!$D$14</c:f>
              <c:strCache>
                <c:ptCount val="1"/>
                <c:pt idx="0">
                  <c:v>Meta Mes Acumulada</c:v>
                </c:pt>
              </c:strCache>
            </c:strRef>
          </c:tx>
          <c:spPr>
            <a:ln w="22225" cap="rnd">
              <a:solidFill>
                <a:schemeClr val="accent1"/>
              </a:solidFill>
            </a:ln>
            <a:effectLst>
              <a:glow rad="139700">
                <a:schemeClr val="accent1">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'001'!$D$15:$D$26</c:f>
              <c:numCache>
                <c:formatCode>0.00%</c:formatCode>
                <c:ptCount val="12"/>
                <c:pt idx="0">
                  <c:v>2.5000000000000001E-3</c:v>
                </c:pt>
                <c:pt idx="1">
                  <c:v>5.0000000000000001E-3</c:v>
                </c:pt>
                <c:pt idx="2">
                  <c:v>7.4999999999999997E-3</c:v>
                </c:pt>
                <c:pt idx="3">
                  <c:v>0.01</c:v>
                </c:pt>
                <c:pt idx="4">
                  <c:v>1.2500000000000001E-2</c:v>
                </c:pt>
                <c:pt idx="5">
                  <c:v>1.5000000000000001E-2</c:v>
                </c:pt>
                <c:pt idx="6">
                  <c:v>1.7500000000000002E-2</c:v>
                </c:pt>
                <c:pt idx="7">
                  <c:v>0.02</c:v>
                </c:pt>
                <c:pt idx="8">
                  <c:v>2.2499999999999999E-2</c:v>
                </c:pt>
                <c:pt idx="9">
                  <c:v>2.4999999999999998E-2</c:v>
                </c:pt>
                <c:pt idx="10">
                  <c:v>2.7499999999999997E-2</c:v>
                </c:pt>
                <c:pt idx="11">
                  <c:v>2.9999999999999995E-2</c:v>
                </c:pt>
              </c:numCache>
            </c:numRef>
          </c:val>
          <c:smooth val="0"/>
        </c:ser>
        <c:ser>
          <c:idx val="1"/>
          <c:order val="1"/>
          <c:tx>
            <c:strRef>
              <c:f>'001'!#REF!</c:f>
              <c:strCache>
                <c:ptCount val="1"/>
                <c:pt idx="0">
                  <c:v>#REF!</c:v>
                </c:pt>
              </c:strCache>
            </c:strRef>
          </c:tx>
          <c:spPr>
            <a:ln w="22225" cap="rnd">
              <a:solidFill>
                <a:schemeClr val="accent2"/>
              </a:solidFill>
            </a:ln>
            <a:effectLst>
              <a:glow rad="139700">
                <a:schemeClr val="accent2">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'001'!#REF!</c:f>
              <c:numCache>
                <c:formatCode>General</c:formatCode>
                <c:ptCount val="1"/>
                <c:pt idx="0">
                  <c:v>1</c:v>
                </c:pt>
              </c:numCache>
            </c:numRef>
          </c:val>
          <c:smooth val="0"/>
        </c:ser>
        <c:ser>
          <c:idx val="2"/>
          <c:order val="2"/>
          <c:spPr>
            <a:ln w="22225" cap="rnd">
              <a:solidFill>
                <a:schemeClr val="accent3"/>
              </a:solidFill>
            </a:ln>
            <a:effectLst>
              <a:glow rad="139700">
                <a:schemeClr val="accent3">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'001'!$F$15:$F$18</c:f>
              <c:numCache>
                <c:formatCode>General</c:formatCode>
                <c:ptCount val="4"/>
                <c:pt idx="1">
                  <c:v>0</c:v>
                </c:pt>
              </c:numCache>
            </c:numRef>
          </c:val>
          <c:smooth val="0"/>
        </c:ser>
        <c:dLbls>
          <c:showLegendKey val="0"/>
          <c:showVal val="1"/>
          <c:showCatName val="0"/>
          <c:showSerName val="0"/>
          <c:showPercent val="0"/>
          <c:showBubbleSize val="0"/>
        </c:dLbls>
        <c:marker val="1"/>
        <c:smooth val="0"/>
        <c:axId val="78858496"/>
        <c:axId val="78872576"/>
      </c:lineChart>
      <c:catAx>
        <c:axId val="78858496"/>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78872576"/>
        <c:crosses val="autoZero"/>
        <c:auto val="1"/>
        <c:lblAlgn val="ctr"/>
        <c:lblOffset val="100"/>
        <c:noMultiLvlLbl val="0"/>
      </c:catAx>
      <c:valAx>
        <c:axId val="78872576"/>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00%" sourceLinked="1"/>
        <c:majorTickMark val="none"/>
        <c:min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78858496"/>
        <c:crosses val="autoZero"/>
        <c:crossBetween val="between"/>
      </c:valAx>
      <c:spPr>
        <a:noFill/>
        <a:ln w="25400">
          <a:noFill/>
        </a:ln>
      </c:spPr>
    </c:plotArea>
    <c:legend>
      <c:legendPos val="r"/>
      <c:legendEntry>
        <c:idx val="2"/>
        <c:delete val="1"/>
      </c:legendEntry>
      <c:layout>
        <c:manualLayout>
          <c:xMode val="edge"/>
          <c:yMode val="edge"/>
          <c:x val="0.40027948521329826"/>
          <c:y val="0.17796610169491531"/>
          <c:w val="0.19665298750897225"/>
          <c:h val="9.3220338983050932E-2"/>
        </c:manualLayout>
      </c:layout>
      <c:overlay val="0"/>
      <c:spPr>
        <a:noFill/>
        <a:ln w="25400">
          <a:noFill/>
        </a:ln>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 l="0.70000000000000062" r="0.70000000000000062" t="0.75000000000000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'002'!$H$5:$J$5</c:f>
          <c:strCache>
            <c:ptCount val="1"/>
            <c:pt idx="0">
              <c:v>RECAUDO POR CONCEPTOS DE EVASIÓN FISCAL A TRIBUTOS DEL ORDEN DEPARTAMENTAL</c:v>
            </c:pt>
          </c:strCache>
        </c:strRef>
      </c:tx>
      <c:overlay val="0"/>
      <c:spPr>
        <a:noFill/>
        <a:ln w="25400">
          <a:noFill/>
        </a:ln>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'002'!$D$14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'002'!$D$15:$D$16</c:f>
              <c:numCache>
                <c:formatCode>0</c:formatCode>
                <c:ptCount val="2"/>
                <c:pt idx="0">
                  <c:v>60</c:v>
                </c:pt>
                <c:pt idx="1">
                  <c:v>60</c:v>
                </c:pt>
              </c:numCache>
            </c:numRef>
          </c:val>
          <c:smooth val="0"/>
        </c:ser>
        <c:ser>
          <c:idx val="1"/>
          <c:order val="1"/>
          <c:tx>
            <c:strRef>
              <c:f>'002'!$E$14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'002'!$E$15:$E$16</c:f>
              <c:numCache>
                <c:formatCode>0.00</c:formatCode>
                <c:ptCount val="2"/>
                <c:pt idx="0">
                  <c:v>70.316952029732292</c:v>
                </c:pt>
                <c:pt idx="1">
                  <c:v>0</c:v>
                </c:pt>
              </c:numCache>
            </c:numRef>
          </c:val>
          <c:smooth val="0"/>
        </c:ser>
        <c:ser>
          <c:idx val="2"/>
          <c:order val="2"/>
          <c:spPr>
            <a:ln w="22225" cap="rnd">
              <a:solidFill>
                <a:schemeClr val="accent3"/>
              </a:solidFill>
            </a:ln>
            <a:effectLst>
              <a:glow rad="139700">
                <a:schemeClr val="accent3">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'002'!$F$15:$F$16</c:f>
              <c:numCache>
                <c:formatCode>General</c:formatCode>
                <c:ptCount val="2"/>
                <c:pt idx="0">
                  <c:v>0</c:v>
                </c:pt>
              </c:numCache>
            </c:numRef>
          </c:val>
          <c:smooth val="0"/>
        </c:ser>
        <c:dLbls>
          <c:showLegendKey val="0"/>
          <c:showVal val="1"/>
          <c:showCatName val="0"/>
          <c:showSerName val="0"/>
          <c:showPercent val="0"/>
          <c:showBubbleSize val="0"/>
        </c:dLbls>
        <c:marker val="1"/>
        <c:smooth val="0"/>
        <c:axId val="78901248"/>
        <c:axId val="78902784"/>
      </c:lineChart>
      <c:catAx>
        <c:axId val="78901248"/>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78902784"/>
        <c:crosses val="autoZero"/>
        <c:auto val="1"/>
        <c:lblAlgn val="ctr"/>
        <c:lblOffset val="100"/>
        <c:noMultiLvlLbl val="0"/>
      </c:catAx>
      <c:valAx>
        <c:axId val="78902784"/>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78901248"/>
        <c:crosses val="autoZero"/>
        <c:crossBetween val="between"/>
      </c:valAx>
      <c:spPr>
        <a:noFill/>
        <a:ln w="25400">
          <a:noFill/>
        </a:ln>
      </c:spPr>
    </c:plotArea>
    <c:legend>
      <c:legendPos val="r"/>
      <c:legendEntry>
        <c:idx val="2"/>
        <c:delete val="1"/>
      </c:legendEntry>
      <c:layout>
        <c:manualLayout>
          <c:xMode val="edge"/>
          <c:yMode val="edge"/>
          <c:x val="0.40167418725236897"/>
          <c:y val="0.18361632574242415"/>
          <c:w val="0.19665298750897225"/>
          <c:h val="6.2147064097435832E-2"/>
        </c:manualLayout>
      </c:layout>
      <c:overlay val="0"/>
      <c:spPr>
        <a:noFill/>
        <a:ln w="25400">
          <a:noFill/>
        </a:ln>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 l="0.70000000000000062" r="0.70000000000000062" t="0.750000000000002"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'003'!$H$5:$J$5</c:f>
          <c:strCache>
            <c:ptCount val="1"/>
            <c:pt idx="0">
              <c:v>ANALISIS DE LOS ESTADOS FINANCIEROS </c:v>
            </c:pt>
          </c:strCache>
        </c:strRef>
      </c:tx>
      <c:overlay val="0"/>
      <c:spPr>
        <a:noFill/>
        <a:ln w="25400">
          <a:noFill/>
        </a:ln>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'003'!$D$14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'003'!$D$15:$D$16</c:f>
              <c:numCache>
                <c:formatCode>0%</c:formatCode>
                <c:ptCount val="2"/>
                <c:pt idx="0">
                  <c:v>0.95</c:v>
                </c:pt>
                <c:pt idx="1">
                  <c:v>0.95</c:v>
                </c:pt>
              </c:numCache>
            </c:numRef>
          </c:val>
          <c:smooth val="0"/>
        </c:ser>
        <c:ser>
          <c:idx val="1"/>
          <c:order val="1"/>
          <c:tx>
            <c:strRef>
              <c:f>'003'!$E$14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'003'!$E$15:$E$16</c:f>
              <c:numCache>
                <c:formatCode>0%</c:formatCode>
                <c:ptCount val="2"/>
                <c:pt idx="0">
                  <c:v>1</c:v>
                </c:pt>
                <c:pt idx="1">
                  <c:v>0</c:v>
                </c:pt>
              </c:numCache>
            </c:numRef>
          </c:val>
          <c:smooth val="0"/>
        </c:ser>
        <c:ser>
          <c:idx val="2"/>
          <c:order val="2"/>
          <c:spPr>
            <a:ln w="22225" cap="rnd">
              <a:solidFill>
                <a:schemeClr val="accent3"/>
              </a:solidFill>
            </a:ln>
            <a:effectLst>
              <a:glow rad="139700">
                <a:schemeClr val="accent3">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'003'!$F$15:$F$16</c:f>
              <c:numCache>
                <c:formatCode>General</c:formatCode>
                <c:ptCount val="2"/>
              </c:numCache>
            </c:numRef>
          </c:val>
          <c:smooth val="0"/>
        </c:ser>
        <c:dLbls>
          <c:showLegendKey val="0"/>
          <c:showVal val="1"/>
          <c:showCatName val="0"/>
          <c:showSerName val="0"/>
          <c:showPercent val="0"/>
          <c:showBubbleSize val="0"/>
        </c:dLbls>
        <c:marker val="1"/>
        <c:smooth val="0"/>
        <c:axId val="81344000"/>
        <c:axId val="81345536"/>
      </c:lineChart>
      <c:catAx>
        <c:axId val="81344000"/>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81345536"/>
        <c:crosses val="autoZero"/>
        <c:auto val="1"/>
        <c:lblAlgn val="ctr"/>
        <c:lblOffset val="100"/>
        <c:noMultiLvlLbl val="0"/>
      </c:catAx>
      <c:valAx>
        <c:axId val="81345536"/>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81344000"/>
        <c:crosses val="autoZero"/>
        <c:crossBetween val="between"/>
      </c:valAx>
      <c:spPr>
        <a:noFill/>
        <a:ln w="25400">
          <a:noFill/>
        </a:ln>
      </c:spPr>
    </c:plotArea>
    <c:legend>
      <c:legendPos val="r"/>
      <c:legendEntry>
        <c:idx val="2"/>
        <c:delete val="1"/>
      </c:legendEntry>
      <c:layout>
        <c:manualLayout>
          <c:xMode val="edge"/>
          <c:yMode val="edge"/>
          <c:x val="0.40027948521329826"/>
          <c:y val="0.14482758620689656"/>
          <c:w val="0.19665298750897225"/>
          <c:h val="7.5862068965517268E-2"/>
        </c:manualLayout>
      </c:layout>
      <c:overlay val="0"/>
      <c:spPr>
        <a:noFill/>
        <a:ln w="25400">
          <a:noFill/>
        </a:ln>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 l="0.70000000000000062" r="0.70000000000000062" t="0.75000000000000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'004'!$H$5:$J$5</c:f>
          <c:strCache>
            <c:ptCount val="1"/>
            <c:pt idx="0">
              <c:v>REPRESENTACIÓN DE LAS CUENTAS DE ANTICIPOS CON RESPECTO A LOS ACTIVOS CORRIENTES DE LA ENTIDAD</c:v>
            </c:pt>
          </c:strCache>
        </c:strRef>
      </c:tx>
      <c:overlay val="0"/>
      <c:spPr>
        <a:noFill/>
        <a:ln w="25400">
          <a:noFill/>
        </a:ln>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'004'!$D$14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'004'!$D$15:$D$16</c:f>
              <c:numCache>
                <c:formatCode>0%</c:formatCode>
                <c:ptCount val="2"/>
                <c:pt idx="0">
                  <c:v>0.3</c:v>
                </c:pt>
                <c:pt idx="1">
                  <c:v>0.3</c:v>
                </c:pt>
              </c:numCache>
            </c:numRef>
          </c:val>
          <c:smooth val="0"/>
        </c:ser>
        <c:ser>
          <c:idx val="1"/>
          <c:order val="1"/>
          <c:tx>
            <c:strRef>
              <c:f>'004'!$E$14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'004'!$E$15:$E$16</c:f>
              <c:numCache>
                <c:formatCode>0%</c:formatCode>
                <c:ptCount val="2"/>
                <c:pt idx="0">
                  <c:v>0.21173409889142977</c:v>
                </c:pt>
                <c:pt idx="1">
                  <c:v>0</c:v>
                </c:pt>
              </c:numCache>
            </c:numRef>
          </c:val>
          <c:smooth val="0"/>
        </c:ser>
        <c:ser>
          <c:idx val="2"/>
          <c:order val="2"/>
          <c:spPr>
            <a:ln w="22225" cap="rnd">
              <a:solidFill>
                <a:schemeClr val="accent3"/>
              </a:solidFill>
            </a:ln>
            <a:effectLst>
              <a:glow rad="139700">
                <a:schemeClr val="accent3">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'004'!$F$15:$F$16</c:f>
              <c:numCache>
                <c:formatCode>General</c:formatCode>
                <c:ptCount val="2"/>
              </c:numCache>
            </c:numRef>
          </c:val>
          <c:smooth val="0"/>
        </c:ser>
        <c:dLbls>
          <c:showLegendKey val="0"/>
          <c:showVal val="1"/>
          <c:showCatName val="0"/>
          <c:showSerName val="0"/>
          <c:showPercent val="0"/>
          <c:showBubbleSize val="0"/>
        </c:dLbls>
        <c:marker val="1"/>
        <c:smooth val="0"/>
        <c:axId val="81386496"/>
        <c:axId val="82051840"/>
      </c:lineChart>
      <c:catAx>
        <c:axId val="81386496"/>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82051840"/>
        <c:crosses val="autoZero"/>
        <c:auto val="1"/>
        <c:lblAlgn val="ctr"/>
        <c:lblOffset val="100"/>
        <c:noMultiLvlLbl val="0"/>
      </c:catAx>
      <c:valAx>
        <c:axId val="82051840"/>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81386496"/>
        <c:crosses val="autoZero"/>
        <c:crossBetween val="between"/>
      </c:valAx>
      <c:spPr>
        <a:noFill/>
        <a:ln w="25400">
          <a:noFill/>
        </a:ln>
      </c:spPr>
    </c:plotArea>
    <c:legend>
      <c:legendPos val="r"/>
      <c:legendEntry>
        <c:idx val="2"/>
        <c:delete val="1"/>
      </c:legendEntry>
      <c:layout>
        <c:manualLayout>
          <c:xMode val="edge"/>
          <c:yMode val="edge"/>
          <c:x val="0.40027948521329826"/>
          <c:y val="0.22413793103448276"/>
          <c:w val="0.19665298750897225"/>
          <c:h val="7.5862068965517268E-2"/>
        </c:manualLayout>
      </c:layout>
      <c:overlay val="0"/>
      <c:spPr>
        <a:noFill/>
        <a:ln w="25400">
          <a:noFill/>
        </a:ln>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 l="0.70000000000000062" r="0.70000000000000062" t="0.75000000000000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42"/>
    </mc:Choice>
    <mc:Fallback>
      <c:style val="42"/>
    </mc:Fallback>
  </mc:AlternateContent>
  <c:chart>
    <c:title>
      <c:tx>
        <c:strRef>
          <c:f>'005'!$H$5:$J$5</c:f>
          <c:strCache>
            <c:ptCount val="1"/>
            <c:pt idx="0">
              <c:v>CUMPLIMIENTO DEL PRESUPUESTO DE INVERSION POR DEPENDENCIA</c:v>
            </c:pt>
          </c:strCache>
        </c:strRef>
      </c:tx>
      <c:overlay val="0"/>
      <c:spPr>
        <a:noFill/>
        <a:ln w="25400">
          <a:noFill/>
        </a:ln>
      </c:spPr>
      <c:txPr>
        <a:bodyPr rot="0" vert="horz"/>
        <a:lstStyle/>
        <a:p>
          <a:pPr>
            <a:defRPr/>
          </a:pPr>
          <a:endParaRPr lang="es-CO"/>
        </a:p>
      </c:txPr>
    </c:title>
    <c:autoTitleDeleted val="0"/>
    <c:plotArea>
      <c:layout/>
      <c:lineChart>
        <c:grouping val="standard"/>
        <c:varyColors val="0"/>
        <c:ser>
          <c:idx val="0"/>
          <c:order val="0"/>
          <c:tx>
            <c:strRef>
              <c:f>'005'!$D$14</c:f>
              <c:strCache>
                <c:ptCount val="1"/>
                <c:pt idx="0">
                  <c:v>Meta</c:v>
                </c:pt>
              </c:strCache>
            </c:strRef>
          </c:tx>
          <c:marker>
            <c:symbol val="none"/>
          </c:marker>
          <c:dLbls>
            <c:spPr>
              <a:noFill/>
              <a:ln w="25400">
                <a:noFill/>
              </a:ln>
            </c:spPr>
            <c:txPr>
              <a:bodyPr rot="0" vert="horz"/>
              <a:lstStyle/>
              <a:p>
                <a:pPr>
                  <a:defRPr/>
                </a:pPr>
                <a:endParaRPr lang="es-CO"/>
              </a:p>
            </c:txPr>
            <c:dLblPos val="ctr"/>
            <c:showLegendKey val="0"/>
            <c:showVal val="1"/>
            <c:showCatName val="0"/>
            <c:showSerName val="0"/>
            <c:showPercent val="0"/>
            <c:showBubbleSize val="0"/>
            <c:showLeaderLines val="0"/>
          </c:dLbls>
          <c:val>
            <c:numRef>
              <c:f>'005'!$D$15:$D$26</c:f>
              <c:numCache>
                <c:formatCode>0.00%</c:formatCode>
                <c:ptCount val="12"/>
                <c:pt idx="0">
                  <c:v>8.3333333333333329E-2</c:v>
                </c:pt>
                <c:pt idx="1">
                  <c:v>0.16666666666666666</c:v>
                </c:pt>
                <c:pt idx="2">
                  <c:v>0.25</c:v>
                </c:pt>
                <c:pt idx="3">
                  <c:v>0.33333333333333331</c:v>
                </c:pt>
                <c:pt idx="4">
                  <c:v>0.41666666666666663</c:v>
                </c:pt>
                <c:pt idx="5">
                  <c:v>0.49999999999999994</c:v>
                </c:pt>
                <c:pt idx="6">
                  <c:v>0.58333333333333326</c:v>
                </c:pt>
                <c:pt idx="7">
                  <c:v>0.66666666666666663</c:v>
                </c:pt>
                <c:pt idx="8">
                  <c:v>0.75</c:v>
                </c:pt>
                <c:pt idx="9">
                  <c:v>0.83333333333333337</c:v>
                </c:pt>
                <c:pt idx="10">
                  <c:v>0.91666666666666674</c:v>
                </c:pt>
                <c:pt idx="11">
                  <c:v>1</c:v>
                </c:pt>
              </c:numCache>
            </c:numRef>
          </c:val>
          <c:smooth val="0"/>
        </c:ser>
        <c:ser>
          <c:idx val="1"/>
          <c:order val="1"/>
          <c:tx>
            <c:strRef>
              <c:f>'005'!$E$14</c:f>
              <c:strCache>
                <c:ptCount val="1"/>
                <c:pt idx="0">
                  <c:v>Logro</c:v>
                </c:pt>
              </c:strCache>
            </c:strRef>
          </c:tx>
          <c:marker>
            <c:symbol val="none"/>
          </c:marker>
          <c:dLbls>
            <c:spPr>
              <a:noFill/>
              <a:ln w="25400">
                <a:noFill/>
              </a:ln>
            </c:spPr>
            <c:showLegendKey val="0"/>
            <c:showVal val="1"/>
            <c:showCatName val="0"/>
            <c:showSerName val="0"/>
            <c:showPercent val="0"/>
            <c:showBubbleSize val="0"/>
            <c:showLeaderLines val="0"/>
          </c:dLbls>
          <c:val>
            <c:numRef>
              <c:f>'005'!$E$15:$E$26</c:f>
              <c:numCache>
                <c:formatCode>0.00%</c:formatCode>
                <c:ptCount val="12"/>
                <c:pt idx="0">
                  <c:v>0.24807485734234208</c:v>
                </c:pt>
                <c:pt idx="1">
                  <c:v>0.27237109960768086</c:v>
                </c:pt>
                <c:pt idx="2">
                  <c:v>0.32309216670941981</c:v>
                </c:pt>
                <c:pt idx="3">
                  <c:v>0.38678325055293455</c:v>
                </c:pt>
                <c:pt idx="4" formatCode="0.0%">
                  <c:v>0.38006282769680388</c:v>
                </c:pt>
                <c:pt idx="5">
                  <c:v>0.4254392029720952</c:v>
                </c:pt>
                <c:pt idx="6">
                  <c:v>0.50497010244579144</c:v>
                </c:pt>
                <c:pt idx="7" formatCode="0%">
                  <c:v>0</c:v>
                </c:pt>
                <c:pt idx="8" formatCode="0%">
                  <c:v>0</c:v>
                </c:pt>
                <c:pt idx="9" formatCode="0%">
                  <c:v>0</c:v>
                </c:pt>
                <c:pt idx="10" formatCode="0%">
                  <c:v>0</c:v>
                </c:pt>
                <c:pt idx="11" formatCode="0%">
                  <c:v>0</c:v>
                </c:pt>
              </c:numCache>
            </c:numRef>
          </c:val>
          <c:smooth val="0"/>
        </c:ser>
        <c:ser>
          <c:idx val="2"/>
          <c:order val="2"/>
          <c:tx>
            <c:strRef>
              <c:f>'005'!$F$14</c:f>
              <c:strCache>
                <c:ptCount val="1"/>
                <c:pt idx="0">
                  <c:v>% de logro</c:v>
                </c:pt>
              </c:strCache>
            </c:strRef>
          </c:tx>
          <c:marker>
            <c:symbol val="none"/>
          </c:marker>
          <c:dLbls>
            <c:spPr>
              <a:noFill/>
              <a:ln w="25400">
                <a:noFill/>
              </a:ln>
            </c:spPr>
            <c:showLegendKey val="0"/>
            <c:showVal val="1"/>
            <c:showCatName val="0"/>
            <c:showSerName val="0"/>
            <c:showPercent val="0"/>
            <c:showBubbleSize val="0"/>
            <c:showLeaderLines val="0"/>
          </c:dLbls>
          <c:val>
            <c:numRef>
              <c:f>'005'!$F$15:$F$26</c:f>
              <c:numCache>
                <c:formatCode>0.00%</c:formatCode>
                <c:ptCount val="12"/>
                <c:pt idx="0">
                  <c:v>2.9768982881081052</c:v>
                </c:pt>
                <c:pt idx="1">
                  <c:v>1.6342265976460852</c:v>
                </c:pt>
                <c:pt idx="2">
                  <c:v>1.2923686668376793</c:v>
                </c:pt>
                <c:pt idx="3">
                  <c:v>1.1603497516588037</c:v>
                </c:pt>
                <c:pt idx="4">
                  <c:v>0.91215078647232939</c:v>
                </c:pt>
                <c:pt idx="5">
                  <c:v>0.85087840594419051</c:v>
                </c:pt>
                <c:pt idx="6">
                  <c:v>0.86566303276421397</c:v>
                </c:pt>
                <c:pt idx="7">
                  <c:v>0</c:v>
                </c:pt>
                <c:pt idx="8">
                  <c:v>0</c:v>
                </c:pt>
                <c:pt idx="9">
                  <c:v>0</c:v>
                </c:pt>
                <c:pt idx="10">
                  <c:v>0</c:v>
                </c:pt>
                <c:pt idx="11">
                  <c:v>0</c:v>
                </c:pt>
              </c:numCache>
            </c:numRef>
          </c:val>
          <c:smooth val="0"/>
        </c:ser>
        <c:dLbls>
          <c:showLegendKey val="0"/>
          <c:showVal val="1"/>
          <c:showCatName val="0"/>
          <c:showSerName val="0"/>
          <c:showPercent val="0"/>
          <c:showBubbleSize val="0"/>
        </c:dLbls>
        <c:marker val="1"/>
        <c:smooth val="0"/>
        <c:axId val="83645184"/>
        <c:axId val="83646720"/>
      </c:lineChart>
      <c:catAx>
        <c:axId val="83645184"/>
        <c:scaling>
          <c:orientation val="minMax"/>
        </c:scaling>
        <c:delete val="0"/>
        <c:axPos val="b"/>
        <c:majorGridlines/>
        <c:numFmt formatCode="General" sourceLinked="1"/>
        <c:majorTickMark val="none"/>
        <c:minorTickMark val="none"/>
        <c:tickLblPos val="nextTo"/>
        <c:txPr>
          <a:bodyPr rot="-60000000" vert="horz"/>
          <a:lstStyle/>
          <a:p>
            <a:pPr>
              <a:defRPr/>
            </a:pPr>
            <a:endParaRPr lang="es-CO"/>
          </a:p>
        </c:txPr>
        <c:crossAx val="83646720"/>
        <c:crosses val="autoZero"/>
        <c:auto val="1"/>
        <c:lblAlgn val="ctr"/>
        <c:lblOffset val="100"/>
        <c:noMultiLvlLbl val="0"/>
      </c:catAx>
      <c:valAx>
        <c:axId val="83646720"/>
        <c:scaling>
          <c:orientation val="minMax"/>
        </c:scaling>
        <c:delete val="0"/>
        <c:axPos val="l"/>
        <c:majorGridlines/>
        <c:numFmt formatCode="0.00%" sourceLinked="1"/>
        <c:majorTickMark val="none"/>
        <c:minorTickMark val="none"/>
        <c:tickLblPos val="nextTo"/>
        <c:txPr>
          <a:bodyPr rot="-60000000" vert="horz"/>
          <a:lstStyle/>
          <a:p>
            <a:pPr>
              <a:defRPr/>
            </a:pPr>
            <a:endParaRPr lang="es-CO"/>
          </a:p>
        </c:txPr>
        <c:crossAx val="83645184"/>
        <c:crosses val="autoZero"/>
        <c:crossBetween val="between"/>
      </c:valAx>
    </c:plotArea>
    <c:legend>
      <c:legendPos val="r"/>
      <c:layout>
        <c:manualLayout>
          <c:xMode val="edge"/>
          <c:yMode val="edge"/>
          <c:x val="0.32038856649061009"/>
          <c:y val="0.1703056768558952"/>
          <c:w val="0.35367569028184231"/>
          <c:h val="5.2401746724890827E-2"/>
        </c:manualLayout>
      </c:layout>
      <c:overlay val="0"/>
      <c:txPr>
        <a:bodyPr rot="0" vert="horz"/>
        <a:lstStyle/>
        <a:p>
          <a:pPr>
            <a:defRPr/>
          </a:pPr>
          <a:endParaRPr lang="es-CO"/>
        </a:p>
      </c:txPr>
    </c:legend>
    <c:plotVisOnly val="1"/>
    <c:dispBlanksAs val="zero"/>
    <c:showDLblsOverMax val="0"/>
  </c:chart>
  <c:printSettings>
    <c:headerFooter/>
    <c:pageMargins b="0.750000000000002" l="0.70000000000000062" r="0.70000000000000062" t="0.75000000000000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'006'!$H$5:$J$5</c:f>
          <c:strCache>
            <c:ptCount val="1"/>
            <c:pt idx="0">
              <c:v>EJECUCIÓN DEFINITIVA DEL PRESUPUESTO</c:v>
            </c:pt>
          </c:strCache>
        </c:strRef>
      </c:tx>
      <c:overlay val="0"/>
      <c:spPr>
        <a:noFill/>
        <a:ln w="25400">
          <a:noFill/>
        </a:ln>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spPr>
            <a:ln w="22225" cap="rnd">
              <a:solidFill>
                <a:schemeClr val="accent1"/>
              </a:solidFill>
            </a:ln>
            <a:effectLst>
              <a:glow rad="139700">
                <a:schemeClr val="accent1">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'006'!$D$15:$D$26</c:f>
              <c:numCache>
                <c:formatCode>0.00%</c:formatCode>
                <c:ptCount val="12"/>
                <c:pt idx="0">
                  <c:v>7.9166666666666663E-2</c:v>
                </c:pt>
                <c:pt idx="1">
                  <c:v>0.15833333333333333</c:v>
                </c:pt>
                <c:pt idx="2">
                  <c:v>0.23749999999999999</c:v>
                </c:pt>
                <c:pt idx="3">
                  <c:v>0.31666666666666665</c:v>
                </c:pt>
                <c:pt idx="4">
                  <c:v>0.39583333333333331</c:v>
                </c:pt>
                <c:pt idx="5">
                  <c:v>0.47499999999999998</c:v>
                </c:pt>
                <c:pt idx="6">
                  <c:v>0.5541666666666667</c:v>
                </c:pt>
                <c:pt idx="7">
                  <c:v>0.6333333333333333</c:v>
                </c:pt>
                <c:pt idx="8">
                  <c:v>0.71249999999999991</c:v>
                </c:pt>
                <c:pt idx="9">
                  <c:v>0.79166666666666652</c:v>
                </c:pt>
                <c:pt idx="10">
                  <c:v>0.87083333333333313</c:v>
                </c:pt>
                <c:pt idx="11">
                  <c:v>0.94999999999999973</c:v>
                </c:pt>
              </c:numCache>
            </c:numRef>
          </c:val>
          <c:smooth val="0"/>
        </c:ser>
        <c:ser>
          <c:idx val="1"/>
          <c:order val="1"/>
          <c:spPr>
            <a:ln w="22225" cap="rnd">
              <a:solidFill>
                <a:schemeClr val="accent2"/>
              </a:solidFill>
            </a:ln>
            <a:effectLst>
              <a:glow rad="139700">
                <a:schemeClr val="accent2">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'006'!$E$15:$E$26</c:f>
              <c:numCache>
                <c:formatCode>0.00%</c:formatCode>
                <c:ptCount val="12"/>
                <c:pt idx="0">
                  <c:v>0</c:v>
                </c:pt>
                <c:pt idx="1">
                  <c:v>0</c:v>
                </c:pt>
                <c:pt idx="2">
                  <c:v>0</c:v>
                </c:pt>
                <c:pt idx="3">
                  <c:v>0</c:v>
                </c:pt>
                <c:pt idx="4" formatCode="0.0%">
                  <c:v>0</c:v>
                </c:pt>
                <c:pt idx="5">
                  <c:v>0</c:v>
                </c:pt>
                <c:pt idx="6">
                  <c:v>0</c:v>
                </c:pt>
                <c:pt idx="7" formatCode="0%">
                  <c:v>0</c:v>
                </c:pt>
                <c:pt idx="8" formatCode="0%">
                  <c:v>0</c:v>
                </c:pt>
                <c:pt idx="9" formatCode="0%">
                  <c:v>0</c:v>
                </c:pt>
                <c:pt idx="10" formatCode="0%">
                  <c:v>0</c:v>
                </c:pt>
                <c:pt idx="11" formatCode="0%">
                  <c:v>0</c:v>
                </c:pt>
              </c:numCache>
            </c:numRef>
          </c:val>
          <c:smooth val="0"/>
        </c:ser>
        <c:ser>
          <c:idx val="2"/>
          <c:order val="2"/>
          <c:spPr>
            <a:ln w="22225" cap="rnd">
              <a:solidFill>
                <a:schemeClr val="accent3"/>
              </a:solidFill>
            </a:ln>
            <a:effectLst>
              <a:glow rad="139700">
                <a:schemeClr val="accent3">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'006'!$F$15:$F$26</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ser>
        <c:dLbls>
          <c:showLegendKey val="0"/>
          <c:showVal val="1"/>
          <c:showCatName val="0"/>
          <c:showSerName val="0"/>
          <c:showPercent val="0"/>
          <c:showBubbleSize val="0"/>
        </c:dLbls>
        <c:marker val="1"/>
        <c:smooth val="0"/>
        <c:axId val="97208576"/>
        <c:axId val="97210368"/>
      </c:lineChart>
      <c:catAx>
        <c:axId val="97208576"/>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97210368"/>
        <c:crosses val="autoZero"/>
        <c:auto val="1"/>
        <c:lblAlgn val="ctr"/>
        <c:lblOffset val="100"/>
        <c:noMultiLvlLbl val="0"/>
      </c:catAx>
      <c:valAx>
        <c:axId val="97210368"/>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00%" sourceLinked="1"/>
        <c:majorTickMark val="none"/>
        <c:min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97208576"/>
        <c:crosses val="autoZero"/>
        <c:crossBetween val="between"/>
      </c:valAx>
      <c:spPr>
        <a:noFill/>
        <a:ln w="25400">
          <a:noFill/>
        </a:ln>
      </c:spPr>
    </c:plotArea>
    <c:legend>
      <c:legendPos val="r"/>
      <c:legendEntry>
        <c:idx val="2"/>
        <c:delete val="1"/>
      </c:legendEntry>
      <c:layout>
        <c:manualLayout>
          <c:xMode val="edge"/>
          <c:yMode val="edge"/>
          <c:x val="0.40027948521329826"/>
          <c:y val="6.7213168555622885E-2"/>
          <c:w val="0.19665298750897225"/>
          <c:h val="3.606560263960254E-2"/>
        </c:manualLayout>
      </c:layout>
      <c:overlay val="0"/>
      <c:spPr>
        <a:noFill/>
        <a:ln w="25400">
          <a:noFill/>
        </a:ln>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 l="0.70000000000000062" r="0.70000000000000062" t="0.75000000000000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'007'!$H$5:$J$5</c:f>
          <c:strCache>
            <c:ptCount val="1"/>
            <c:pt idx="0">
              <c:v>EFECTIVIDAD DE RECAUDOS DE DESTINACIÓN ESPECIFICA</c:v>
            </c:pt>
          </c:strCache>
        </c:strRef>
      </c:tx>
      <c:overlay val="0"/>
      <c:spPr>
        <a:noFill/>
        <a:ln w="25400">
          <a:noFill/>
        </a:ln>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'007'!$D$14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'007'!$D$15:$D$16</c:f>
              <c:numCache>
                <c:formatCode>0%</c:formatCode>
                <c:ptCount val="2"/>
                <c:pt idx="0">
                  <c:v>0.95</c:v>
                </c:pt>
                <c:pt idx="1">
                  <c:v>0.95</c:v>
                </c:pt>
              </c:numCache>
            </c:numRef>
          </c:val>
          <c:smooth val="0"/>
        </c:ser>
        <c:ser>
          <c:idx val="1"/>
          <c:order val="1"/>
          <c:tx>
            <c:strRef>
              <c:f>'007'!$E$14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'007'!$E$15:$E$16</c:f>
              <c:numCache>
                <c:formatCode>0%</c:formatCode>
                <c:ptCount val="2"/>
                <c:pt idx="0">
                  <c:v>0</c:v>
                </c:pt>
                <c:pt idx="1">
                  <c:v>0</c:v>
                </c:pt>
              </c:numCache>
            </c:numRef>
          </c:val>
          <c:smooth val="0"/>
        </c:ser>
        <c:ser>
          <c:idx val="2"/>
          <c:order val="2"/>
          <c:spPr>
            <a:ln w="22225" cap="rnd">
              <a:solidFill>
                <a:schemeClr val="accent3"/>
              </a:solidFill>
            </a:ln>
            <a:effectLst>
              <a:glow rad="139700">
                <a:schemeClr val="accent3">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'007'!$F$15:$F$16</c:f>
              <c:numCache>
                <c:formatCode>General</c:formatCode>
                <c:ptCount val="2"/>
              </c:numCache>
            </c:numRef>
          </c:val>
          <c:smooth val="0"/>
        </c:ser>
        <c:dLbls>
          <c:showLegendKey val="0"/>
          <c:showVal val="1"/>
          <c:showCatName val="0"/>
          <c:showSerName val="0"/>
          <c:showPercent val="0"/>
          <c:showBubbleSize val="0"/>
        </c:dLbls>
        <c:marker val="1"/>
        <c:smooth val="0"/>
        <c:axId val="97644544"/>
        <c:axId val="97646080"/>
      </c:lineChart>
      <c:catAx>
        <c:axId val="97644544"/>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97646080"/>
        <c:crosses val="autoZero"/>
        <c:auto val="1"/>
        <c:lblAlgn val="ctr"/>
        <c:lblOffset val="100"/>
        <c:noMultiLvlLbl val="0"/>
      </c:catAx>
      <c:valAx>
        <c:axId val="97646080"/>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97644544"/>
        <c:crosses val="autoZero"/>
        <c:crossBetween val="between"/>
      </c:valAx>
      <c:spPr>
        <a:noFill/>
        <a:ln w="25400">
          <a:noFill/>
        </a:ln>
      </c:spPr>
    </c:plotArea>
    <c:legend>
      <c:legendPos val="r"/>
      <c:legendEntry>
        <c:idx val="2"/>
        <c:delete val="1"/>
      </c:legendEntry>
      <c:layout>
        <c:manualLayout>
          <c:xMode val="edge"/>
          <c:yMode val="edge"/>
          <c:x val="0.40027948521329826"/>
          <c:y val="0.14482758620689656"/>
          <c:w val="0.19665298750897225"/>
          <c:h val="7.5862068965517268E-2"/>
        </c:manualLayout>
      </c:layout>
      <c:overlay val="0"/>
      <c:spPr>
        <a:noFill/>
        <a:ln w="25400">
          <a:noFill/>
        </a:ln>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 l="0.70000000000000062" r="0.70000000000000062" t="0.75000000000000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'008'!$H$5:$J$5</c:f>
          <c:strCache>
            <c:ptCount val="1"/>
            <c:pt idx="0">
              <c:v>CUMPLIMIENTO DE PAGOS</c:v>
            </c:pt>
          </c:strCache>
        </c:strRef>
      </c:tx>
      <c:overlay val="0"/>
      <c:spPr>
        <a:noFill/>
        <a:ln w="25400">
          <a:noFill/>
        </a:ln>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'008'!$D$14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'008'!$D$15:$D$16</c:f>
              <c:numCache>
                <c:formatCode>0%</c:formatCode>
                <c:ptCount val="2"/>
                <c:pt idx="0">
                  <c:v>0.95</c:v>
                </c:pt>
                <c:pt idx="1">
                  <c:v>0.95</c:v>
                </c:pt>
              </c:numCache>
            </c:numRef>
          </c:val>
          <c:smooth val="0"/>
        </c:ser>
        <c:ser>
          <c:idx val="1"/>
          <c:order val="1"/>
          <c:tx>
            <c:strRef>
              <c:f>'008'!$E$14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'008'!$E$15:$E$16</c:f>
              <c:numCache>
                <c:formatCode>0%</c:formatCode>
                <c:ptCount val="2"/>
                <c:pt idx="0">
                  <c:v>0.35808609831214838</c:v>
                </c:pt>
                <c:pt idx="1">
                  <c:v>0.76443680104230038</c:v>
                </c:pt>
              </c:numCache>
            </c:numRef>
          </c:val>
          <c:smooth val="0"/>
        </c:ser>
        <c:ser>
          <c:idx val="2"/>
          <c:order val="2"/>
          <c:spPr>
            <a:ln w="22225" cap="rnd">
              <a:solidFill>
                <a:schemeClr val="accent3"/>
              </a:solidFill>
            </a:ln>
            <a:effectLst>
              <a:glow rad="139700">
                <a:schemeClr val="accent3">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'008'!$F$15:$F$16</c:f>
              <c:numCache>
                <c:formatCode>General</c:formatCode>
                <c:ptCount val="2"/>
                <c:pt idx="1">
                  <c:v>0</c:v>
                </c:pt>
              </c:numCache>
            </c:numRef>
          </c:val>
          <c:smooth val="0"/>
        </c:ser>
        <c:dLbls>
          <c:showLegendKey val="0"/>
          <c:showVal val="1"/>
          <c:showCatName val="0"/>
          <c:showSerName val="0"/>
          <c:showPercent val="0"/>
          <c:showBubbleSize val="0"/>
        </c:dLbls>
        <c:marker val="1"/>
        <c:smooth val="0"/>
        <c:axId val="97843072"/>
        <c:axId val="97844608"/>
      </c:lineChart>
      <c:catAx>
        <c:axId val="97843072"/>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97844608"/>
        <c:crosses val="autoZero"/>
        <c:auto val="1"/>
        <c:lblAlgn val="ctr"/>
        <c:lblOffset val="100"/>
        <c:noMultiLvlLbl val="0"/>
      </c:catAx>
      <c:valAx>
        <c:axId val="97844608"/>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97843072"/>
        <c:crosses val="autoZero"/>
        <c:crossBetween val="between"/>
      </c:valAx>
      <c:spPr>
        <a:noFill/>
        <a:ln w="25400">
          <a:noFill/>
        </a:ln>
      </c:spPr>
    </c:plotArea>
    <c:legend>
      <c:legendPos val="r"/>
      <c:legendEntry>
        <c:idx val="2"/>
        <c:delete val="1"/>
      </c:legendEntry>
      <c:layout>
        <c:manualLayout>
          <c:xMode val="edge"/>
          <c:yMode val="edge"/>
          <c:x val="0.40027948521329826"/>
          <c:y val="0.14482758620689656"/>
          <c:w val="0.19665298750897225"/>
          <c:h val="7.5862068965517268E-2"/>
        </c:manualLayout>
      </c:layout>
      <c:overlay val="0"/>
      <c:spPr>
        <a:noFill/>
        <a:ln w="25400">
          <a:noFill/>
        </a:ln>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 l="0.70000000000000062" r="0.70000000000000062" t="0.75000000000000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'009'!$H$5:$J$5</c:f>
          <c:strCache>
            <c:ptCount val="1"/>
            <c:pt idx="0">
              <c:v>PORCENTAJE DE INGRESOS RECAUDADOS </c:v>
            </c:pt>
          </c:strCache>
        </c:strRef>
      </c:tx>
      <c:overlay val="0"/>
      <c:spPr>
        <a:noFill/>
        <a:ln w="25400">
          <a:noFill/>
        </a:ln>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spPr>
            <a:ln w="22225" cap="rnd">
              <a:solidFill>
                <a:schemeClr val="accent1"/>
              </a:solidFill>
            </a:ln>
            <a:effectLst>
              <a:glow rad="139700">
                <a:schemeClr val="accent1">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'009'!$D$15:$D$18</c:f>
              <c:numCache>
                <c:formatCode>0%</c:formatCode>
                <c:ptCount val="4"/>
                <c:pt idx="0">
                  <c:v>0.95</c:v>
                </c:pt>
                <c:pt idx="1">
                  <c:v>0.95</c:v>
                </c:pt>
                <c:pt idx="2">
                  <c:v>0.95</c:v>
                </c:pt>
                <c:pt idx="3">
                  <c:v>0.95</c:v>
                </c:pt>
              </c:numCache>
            </c:numRef>
          </c:val>
          <c:smooth val="0"/>
        </c:ser>
        <c:ser>
          <c:idx val="1"/>
          <c:order val="1"/>
          <c:spPr>
            <a:ln w="22225" cap="rnd">
              <a:solidFill>
                <a:schemeClr val="accent2"/>
              </a:solidFill>
            </a:ln>
            <a:effectLst>
              <a:glow rad="139700">
                <a:schemeClr val="accent2">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'009'!$E$15:$E$18</c:f>
              <c:numCache>
                <c:formatCode>0%</c:formatCode>
                <c:ptCount val="4"/>
                <c:pt idx="0">
                  <c:v>0.35808609831214838</c:v>
                </c:pt>
                <c:pt idx="1">
                  <c:v>0.76443680104230038</c:v>
                </c:pt>
                <c:pt idx="2">
                  <c:v>1.0177959425355609</c:v>
                </c:pt>
              </c:numCache>
            </c:numRef>
          </c:val>
          <c:smooth val="0"/>
        </c:ser>
        <c:dLbls>
          <c:showLegendKey val="0"/>
          <c:showVal val="1"/>
          <c:showCatName val="0"/>
          <c:showSerName val="0"/>
          <c:showPercent val="0"/>
          <c:showBubbleSize val="0"/>
        </c:dLbls>
        <c:marker val="1"/>
        <c:smooth val="0"/>
        <c:axId val="97974528"/>
        <c:axId val="98295808"/>
      </c:lineChart>
      <c:catAx>
        <c:axId val="97974528"/>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98295808"/>
        <c:crosses val="autoZero"/>
        <c:auto val="1"/>
        <c:lblAlgn val="ctr"/>
        <c:lblOffset val="100"/>
        <c:noMultiLvlLbl val="0"/>
      </c:catAx>
      <c:valAx>
        <c:axId val="98295808"/>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97974528"/>
        <c:crosses val="autoZero"/>
        <c:crossBetween val="between"/>
      </c:valAx>
      <c:spPr>
        <a:noFill/>
        <a:ln w="25400">
          <a:noFill/>
        </a:ln>
      </c:spPr>
    </c:plotArea>
    <c:legend>
      <c:legendPos val="r"/>
      <c:layout>
        <c:manualLayout>
          <c:xMode val="edge"/>
          <c:yMode val="edge"/>
          <c:x val="0.40027948521329826"/>
          <c:y val="0.13043498040048226"/>
          <c:w val="0.19665298750897225"/>
          <c:h val="6.8323084971681186E-2"/>
        </c:manualLayout>
      </c:layout>
      <c:overlay val="0"/>
      <c:spPr>
        <a:noFill/>
        <a:ln w="25400">
          <a:noFill/>
        </a:ln>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 l="0.70000000000000062" r="0.70000000000000062" t="0.75000000000000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'010'!$H$5:$J$5</c:f>
          <c:strCache>
            <c:ptCount val="1"/>
            <c:pt idx="0">
              <c:v>CUMPLIMIENTO METAS AL PLAN DE DESARROLLO</c:v>
            </c:pt>
          </c:strCache>
        </c:strRef>
      </c:tx>
      <c:overlay val="0"/>
      <c:spPr>
        <a:noFill/>
        <a:ln w="25400">
          <a:noFill/>
        </a:ln>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'010'!$D$14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'010'!$D$15:$D$18</c:f>
              <c:numCache>
                <c:formatCode>0%</c:formatCode>
                <c:ptCount val="4"/>
                <c:pt idx="0">
                  <c:v>0.95</c:v>
                </c:pt>
                <c:pt idx="1">
                  <c:v>0.95</c:v>
                </c:pt>
                <c:pt idx="2">
                  <c:v>0.95</c:v>
                </c:pt>
                <c:pt idx="3">
                  <c:v>0.95</c:v>
                </c:pt>
              </c:numCache>
            </c:numRef>
          </c:val>
          <c:smooth val="0"/>
        </c:ser>
        <c:ser>
          <c:idx val="1"/>
          <c:order val="1"/>
          <c:tx>
            <c:strRef>
              <c:f>'010'!$E$14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'010'!$E$15:$E$16</c:f>
              <c:numCache>
                <c:formatCode>0%</c:formatCode>
                <c:ptCount val="2"/>
                <c:pt idx="0">
                  <c:v>0</c:v>
                </c:pt>
                <c:pt idx="1">
                  <c:v>0</c:v>
                </c:pt>
              </c:numCache>
            </c:numRef>
          </c:val>
          <c:smooth val="0"/>
        </c:ser>
        <c:ser>
          <c:idx val="2"/>
          <c:order val="2"/>
          <c:spPr>
            <a:ln w="22225" cap="rnd">
              <a:solidFill>
                <a:schemeClr val="accent3"/>
              </a:solidFill>
            </a:ln>
            <a:effectLst>
              <a:glow rad="139700">
                <a:schemeClr val="accent3">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dLbls>
          <c:val>
            <c:numRef>
              <c:f>'010'!$F$15:$F$16</c:f>
              <c:numCache>
                <c:formatCode>General</c:formatCode>
                <c:ptCount val="2"/>
              </c:numCache>
            </c:numRef>
          </c:val>
          <c:smooth val="0"/>
        </c:ser>
        <c:dLbls>
          <c:showLegendKey val="0"/>
          <c:showVal val="1"/>
          <c:showCatName val="0"/>
          <c:showSerName val="0"/>
          <c:showPercent val="0"/>
          <c:showBubbleSize val="0"/>
        </c:dLbls>
        <c:marker val="1"/>
        <c:smooth val="0"/>
        <c:axId val="98667904"/>
        <c:axId val="98686080"/>
      </c:lineChart>
      <c:catAx>
        <c:axId val="98667904"/>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98686080"/>
        <c:crosses val="autoZero"/>
        <c:auto val="1"/>
        <c:lblAlgn val="ctr"/>
        <c:lblOffset val="100"/>
        <c:noMultiLvlLbl val="0"/>
      </c:catAx>
      <c:valAx>
        <c:axId val="98686080"/>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98667904"/>
        <c:crosses val="autoZero"/>
        <c:crossBetween val="between"/>
      </c:valAx>
      <c:spPr>
        <a:noFill/>
        <a:ln w="25400">
          <a:noFill/>
        </a:ln>
      </c:spPr>
    </c:plotArea>
    <c:legend>
      <c:legendPos val="r"/>
      <c:legendEntry>
        <c:idx val="2"/>
        <c:delete val="1"/>
      </c:legendEntry>
      <c:layout>
        <c:manualLayout>
          <c:xMode val="edge"/>
          <c:yMode val="edge"/>
          <c:x val="0.40027948521329826"/>
          <c:y val="0.14482758620689656"/>
          <c:w val="0.19665298750897225"/>
          <c:h val="7.5862068965517268E-2"/>
        </c:manualLayout>
      </c:layout>
      <c:overlay val="0"/>
      <c:spPr>
        <a:noFill/>
        <a:ln w="25400">
          <a:noFill/>
        </a:ln>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 l="0.70000000000000062" r="0.70000000000000062" t="0.750000000000002"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2" Type="http://schemas.openxmlformats.org/officeDocument/2006/relationships/chart" Target="../charts/chart10.xml"/><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152400</xdr:colOff>
      <xdr:row>0</xdr:row>
      <xdr:rowOff>66675</xdr:rowOff>
    </xdr:from>
    <xdr:to>
      <xdr:col>0</xdr:col>
      <xdr:colOff>762000</xdr:colOff>
      <xdr:row>2</xdr:row>
      <xdr:rowOff>133350</xdr:rowOff>
    </xdr:to>
    <xdr:pic>
      <xdr:nvPicPr>
        <xdr:cNvPr id="2049" name="3 Imagen"/>
        <xdr:cNvPicPr>
          <a:picLocks noChangeAspect="1" noChangeArrowheads="1"/>
        </xdr:cNvPicPr>
      </xdr:nvPicPr>
      <xdr:blipFill>
        <a:blip xmlns:r="http://schemas.openxmlformats.org/officeDocument/2006/relationships" r:embed="rId1" cstate="print"/>
        <a:srcRect/>
        <a:stretch>
          <a:fillRect/>
        </a:stretch>
      </xdr:blipFill>
      <xdr:spPr bwMode="auto">
        <a:xfrm>
          <a:off x="152400" y="66675"/>
          <a:ext cx="609600" cy="4191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152400</xdr:colOff>
      <xdr:row>0</xdr:row>
      <xdr:rowOff>38100</xdr:rowOff>
    </xdr:from>
    <xdr:to>
      <xdr:col>1</xdr:col>
      <xdr:colOff>885825</xdr:colOff>
      <xdr:row>2</xdr:row>
      <xdr:rowOff>219075</xdr:rowOff>
    </xdr:to>
    <xdr:pic>
      <xdr:nvPicPr>
        <xdr:cNvPr id="3073" name="3 Imagen"/>
        <xdr:cNvPicPr>
          <a:picLocks noChangeAspect="1" noChangeArrowheads="1"/>
        </xdr:cNvPicPr>
      </xdr:nvPicPr>
      <xdr:blipFill>
        <a:blip xmlns:r="http://schemas.openxmlformats.org/officeDocument/2006/relationships" r:embed="rId1" cstate="print"/>
        <a:srcRect/>
        <a:stretch>
          <a:fillRect/>
        </a:stretch>
      </xdr:blipFill>
      <xdr:spPr bwMode="auto">
        <a:xfrm>
          <a:off x="1133475" y="38100"/>
          <a:ext cx="733425" cy="809625"/>
        </a:xfrm>
        <a:prstGeom prst="rect">
          <a:avLst/>
        </a:prstGeom>
        <a:noFill/>
        <a:ln w="9525">
          <a:noFill/>
          <a:miter lim="800000"/>
          <a:headEnd/>
          <a:tailEnd/>
        </a:ln>
      </xdr:spPr>
    </xdr:pic>
    <xdr:clientData/>
  </xdr:twoCellAnchor>
  <xdr:twoCellAnchor>
    <xdr:from>
      <xdr:col>12</xdr:col>
      <xdr:colOff>247650</xdr:colOff>
      <xdr:row>11</xdr:row>
      <xdr:rowOff>790575</xdr:rowOff>
    </xdr:from>
    <xdr:to>
      <xdr:col>21</xdr:col>
      <xdr:colOff>219075</xdr:colOff>
      <xdr:row>18</xdr:row>
      <xdr:rowOff>76200</xdr:rowOff>
    </xdr:to>
    <xdr:graphicFrame macro="">
      <xdr:nvGraphicFramePr>
        <xdr:cNvPr id="3074"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152400</xdr:colOff>
      <xdr:row>0</xdr:row>
      <xdr:rowOff>38100</xdr:rowOff>
    </xdr:from>
    <xdr:to>
      <xdr:col>1</xdr:col>
      <xdr:colOff>885825</xdr:colOff>
      <xdr:row>2</xdr:row>
      <xdr:rowOff>219075</xdr:rowOff>
    </xdr:to>
    <xdr:pic>
      <xdr:nvPicPr>
        <xdr:cNvPr id="5121" name="3 Imagen"/>
        <xdr:cNvPicPr>
          <a:picLocks noChangeAspect="1" noChangeArrowheads="1"/>
        </xdr:cNvPicPr>
      </xdr:nvPicPr>
      <xdr:blipFill>
        <a:blip xmlns:r="http://schemas.openxmlformats.org/officeDocument/2006/relationships" r:embed="rId1" cstate="print"/>
        <a:srcRect/>
        <a:stretch>
          <a:fillRect/>
        </a:stretch>
      </xdr:blipFill>
      <xdr:spPr bwMode="auto">
        <a:xfrm>
          <a:off x="1133475" y="38100"/>
          <a:ext cx="733425" cy="809625"/>
        </a:xfrm>
        <a:prstGeom prst="rect">
          <a:avLst/>
        </a:prstGeom>
        <a:noFill/>
        <a:ln w="9525">
          <a:noFill/>
          <a:miter lim="800000"/>
          <a:headEnd/>
          <a:tailEnd/>
        </a:ln>
      </xdr:spPr>
    </xdr:pic>
    <xdr:clientData/>
  </xdr:twoCellAnchor>
  <xdr:twoCellAnchor>
    <xdr:from>
      <xdr:col>12</xdr:col>
      <xdr:colOff>571500</xdr:colOff>
      <xdr:row>11</xdr:row>
      <xdr:rowOff>238125</xdr:rowOff>
    </xdr:from>
    <xdr:to>
      <xdr:col>21</xdr:col>
      <xdr:colOff>542925</xdr:colOff>
      <xdr:row>18</xdr:row>
      <xdr:rowOff>0</xdr:rowOff>
    </xdr:to>
    <xdr:graphicFrame macro="">
      <xdr:nvGraphicFramePr>
        <xdr:cNvPr id="5122"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152400</xdr:colOff>
      <xdr:row>0</xdr:row>
      <xdr:rowOff>38100</xdr:rowOff>
    </xdr:from>
    <xdr:to>
      <xdr:col>1</xdr:col>
      <xdr:colOff>885825</xdr:colOff>
      <xdr:row>2</xdr:row>
      <xdr:rowOff>219075</xdr:rowOff>
    </xdr:to>
    <xdr:pic>
      <xdr:nvPicPr>
        <xdr:cNvPr id="7169" name="3 Imagen"/>
        <xdr:cNvPicPr>
          <a:picLocks noChangeAspect="1" noChangeArrowheads="1"/>
        </xdr:cNvPicPr>
      </xdr:nvPicPr>
      <xdr:blipFill>
        <a:blip xmlns:r="http://schemas.openxmlformats.org/officeDocument/2006/relationships" r:embed="rId1" cstate="print"/>
        <a:srcRect/>
        <a:stretch>
          <a:fillRect/>
        </a:stretch>
      </xdr:blipFill>
      <xdr:spPr bwMode="auto">
        <a:xfrm>
          <a:off x="1133475" y="38100"/>
          <a:ext cx="733425" cy="809625"/>
        </a:xfrm>
        <a:prstGeom prst="rect">
          <a:avLst/>
        </a:prstGeom>
        <a:noFill/>
        <a:ln w="9525">
          <a:noFill/>
          <a:miter lim="800000"/>
          <a:headEnd/>
          <a:tailEnd/>
        </a:ln>
      </xdr:spPr>
    </xdr:pic>
    <xdr:clientData/>
  </xdr:twoCellAnchor>
  <xdr:twoCellAnchor>
    <xdr:from>
      <xdr:col>12</xdr:col>
      <xdr:colOff>571500</xdr:colOff>
      <xdr:row>11</xdr:row>
      <xdr:rowOff>238125</xdr:rowOff>
    </xdr:from>
    <xdr:to>
      <xdr:col>21</xdr:col>
      <xdr:colOff>542925</xdr:colOff>
      <xdr:row>18</xdr:row>
      <xdr:rowOff>0</xdr:rowOff>
    </xdr:to>
    <xdr:graphicFrame macro="">
      <xdr:nvGraphicFramePr>
        <xdr:cNvPr id="7170"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152400</xdr:colOff>
      <xdr:row>0</xdr:row>
      <xdr:rowOff>38100</xdr:rowOff>
    </xdr:from>
    <xdr:to>
      <xdr:col>1</xdr:col>
      <xdr:colOff>885825</xdr:colOff>
      <xdr:row>2</xdr:row>
      <xdr:rowOff>219075</xdr:rowOff>
    </xdr:to>
    <xdr:pic>
      <xdr:nvPicPr>
        <xdr:cNvPr id="1025" name="3 Imagen"/>
        <xdr:cNvPicPr>
          <a:picLocks noChangeAspect="1" noChangeArrowheads="1"/>
        </xdr:cNvPicPr>
      </xdr:nvPicPr>
      <xdr:blipFill>
        <a:blip xmlns:r="http://schemas.openxmlformats.org/officeDocument/2006/relationships" r:embed="rId1" cstate="print"/>
        <a:srcRect/>
        <a:stretch>
          <a:fillRect/>
        </a:stretch>
      </xdr:blipFill>
      <xdr:spPr bwMode="auto">
        <a:xfrm>
          <a:off x="1133475" y="38100"/>
          <a:ext cx="733425" cy="809625"/>
        </a:xfrm>
        <a:prstGeom prst="rect">
          <a:avLst/>
        </a:prstGeom>
        <a:noFill/>
        <a:ln w="9525">
          <a:noFill/>
          <a:miter lim="800000"/>
          <a:headEnd/>
          <a:tailEnd/>
        </a:ln>
      </xdr:spPr>
    </xdr:pic>
    <xdr:clientData/>
  </xdr:twoCellAnchor>
  <xdr:twoCellAnchor>
    <xdr:from>
      <xdr:col>12</xdr:col>
      <xdr:colOff>571500</xdr:colOff>
      <xdr:row>11</xdr:row>
      <xdr:rowOff>238125</xdr:rowOff>
    </xdr:from>
    <xdr:to>
      <xdr:col>21</xdr:col>
      <xdr:colOff>542925</xdr:colOff>
      <xdr:row>18</xdr:row>
      <xdr:rowOff>0</xdr:rowOff>
    </xdr:to>
    <xdr:graphicFrame macro="">
      <xdr:nvGraphicFramePr>
        <xdr:cNvPr id="1026"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152400</xdr:colOff>
      <xdr:row>0</xdr:row>
      <xdr:rowOff>38100</xdr:rowOff>
    </xdr:from>
    <xdr:to>
      <xdr:col>1</xdr:col>
      <xdr:colOff>885825</xdr:colOff>
      <xdr:row>2</xdr:row>
      <xdr:rowOff>219075</xdr:rowOff>
    </xdr:to>
    <xdr:pic>
      <xdr:nvPicPr>
        <xdr:cNvPr id="10241" name="3 Imagen"/>
        <xdr:cNvPicPr>
          <a:picLocks noChangeAspect="1" noChangeArrowheads="1"/>
        </xdr:cNvPicPr>
      </xdr:nvPicPr>
      <xdr:blipFill>
        <a:blip xmlns:r="http://schemas.openxmlformats.org/officeDocument/2006/relationships" r:embed="rId1" cstate="print"/>
        <a:srcRect/>
        <a:stretch>
          <a:fillRect/>
        </a:stretch>
      </xdr:blipFill>
      <xdr:spPr bwMode="auto">
        <a:xfrm>
          <a:off x="1133475" y="38100"/>
          <a:ext cx="733425" cy="809625"/>
        </a:xfrm>
        <a:prstGeom prst="rect">
          <a:avLst/>
        </a:prstGeom>
        <a:noFill/>
        <a:ln w="9525">
          <a:noFill/>
          <a:miter lim="800000"/>
          <a:headEnd/>
          <a:tailEnd/>
        </a:ln>
      </xdr:spPr>
    </xdr:pic>
    <xdr:clientData/>
  </xdr:twoCellAnchor>
  <xdr:twoCellAnchor>
    <xdr:from>
      <xdr:col>12</xdr:col>
      <xdr:colOff>247650</xdr:colOff>
      <xdr:row>13</xdr:row>
      <xdr:rowOff>28575</xdr:rowOff>
    </xdr:from>
    <xdr:to>
      <xdr:col>21</xdr:col>
      <xdr:colOff>257175</xdr:colOff>
      <xdr:row>24</xdr:row>
      <xdr:rowOff>76200</xdr:rowOff>
    </xdr:to>
    <xdr:graphicFrame macro="">
      <xdr:nvGraphicFramePr>
        <xdr:cNvPr id="10242"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152400</xdr:colOff>
      <xdr:row>0</xdr:row>
      <xdr:rowOff>38100</xdr:rowOff>
    </xdr:from>
    <xdr:to>
      <xdr:col>1</xdr:col>
      <xdr:colOff>885825</xdr:colOff>
      <xdr:row>2</xdr:row>
      <xdr:rowOff>219075</xdr:rowOff>
    </xdr:to>
    <xdr:pic>
      <xdr:nvPicPr>
        <xdr:cNvPr id="12289" name="3 Imagen"/>
        <xdr:cNvPicPr>
          <a:picLocks noChangeAspect="1" noChangeArrowheads="1"/>
        </xdr:cNvPicPr>
      </xdr:nvPicPr>
      <xdr:blipFill>
        <a:blip xmlns:r="http://schemas.openxmlformats.org/officeDocument/2006/relationships" r:embed="rId1" cstate="print"/>
        <a:srcRect/>
        <a:stretch>
          <a:fillRect/>
        </a:stretch>
      </xdr:blipFill>
      <xdr:spPr bwMode="auto">
        <a:xfrm>
          <a:off x="1133475" y="38100"/>
          <a:ext cx="733425" cy="809625"/>
        </a:xfrm>
        <a:prstGeom prst="rect">
          <a:avLst/>
        </a:prstGeom>
        <a:noFill/>
        <a:ln w="9525">
          <a:noFill/>
          <a:miter lim="800000"/>
          <a:headEnd/>
          <a:tailEnd/>
        </a:ln>
      </xdr:spPr>
    </xdr:pic>
    <xdr:clientData/>
  </xdr:twoCellAnchor>
  <xdr:twoCellAnchor>
    <xdr:from>
      <xdr:col>12</xdr:col>
      <xdr:colOff>571500</xdr:colOff>
      <xdr:row>11</xdr:row>
      <xdr:rowOff>238125</xdr:rowOff>
    </xdr:from>
    <xdr:to>
      <xdr:col>21</xdr:col>
      <xdr:colOff>542925</xdr:colOff>
      <xdr:row>26</xdr:row>
      <xdr:rowOff>0</xdr:rowOff>
    </xdr:to>
    <xdr:graphicFrame macro="">
      <xdr:nvGraphicFramePr>
        <xdr:cNvPr id="12290"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152400</xdr:colOff>
      <xdr:row>0</xdr:row>
      <xdr:rowOff>38100</xdr:rowOff>
    </xdr:from>
    <xdr:to>
      <xdr:col>1</xdr:col>
      <xdr:colOff>885825</xdr:colOff>
      <xdr:row>2</xdr:row>
      <xdr:rowOff>219075</xdr:rowOff>
    </xdr:to>
    <xdr:pic>
      <xdr:nvPicPr>
        <xdr:cNvPr id="14337" name="3 Imagen"/>
        <xdr:cNvPicPr>
          <a:picLocks noChangeAspect="1" noChangeArrowheads="1"/>
        </xdr:cNvPicPr>
      </xdr:nvPicPr>
      <xdr:blipFill>
        <a:blip xmlns:r="http://schemas.openxmlformats.org/officeDocument/2006/relationships" r:embed="rId1" cstate="print"/>
        <a:srcRect/>
        <a:stretch>
          <a:fillRect/>
        </a:stretch>
      </xdr:blipFill>
      <xdr:spPr bwMode="auto">
        <a:xfrm>
          <a:off x="1133475" y="38100"/>
          <a:ext cx="733425" cy="809625"/>
        </a:xfrm>
        <a:prstGeom prst="rect">
          <a:avLst/>
        </a:prstGeom>
        <a:noFill/>
        <a:ln w="9525">
          <a:noFill/>
          <a:miter lim="800000"/>
          <a:headEnd/>
          <a:tailEnd/>
        </a:ln>
      </xdr:spPr>
    </xdr:pic>
    <xdr:clientData/>
  </xdr:twoCellAnchor>
  <xdr:twoCellAnchor>
    <xdr:from>
      <xdr:col>12</xdr:col>
      <xdr:colOff>571500</xdr:colOff>
      <xdr:row>11</xdr:row>
      <xdr:rowOff>238125</xdr:rowOff>
    </xdr:from>
    <xdr:to>
      <xdr:col>21</xdr:col>
      <xdr:colOff>542925</xdr:colOff>
      <xdr:row>18</xdr:row>
      <xdr:rowOff>0</xdr:rowOff>
    </xdr:to>
    <xdr:graphicFrame macro="">
      <xdr:nvGraphicFramePr>
        <xdr:cNvPr id="14338"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152400</xdr:colOff>
      <xdr:row>0</xdr:row>
      <xdr:rowOff>38100</xdr:rowOff>
    </xdr:from>
    <xdr:to>
      <xdr:col>1</xdr:col>
      <xdr:colOff>885825</xdr:colOff>
      <xdr:row>2</xdr:row>
      <xdr:rowOff>219075</xdr:rowOff>
    </xdr:to>
    <xdr:pic>
      <xdr:nvPicPr>
        <xdr:cNvPr id="16385" name="3 Imagen"/>
        <xdr:cNvPicPr>
          <a:picLocks noChangeAspect="1" noChangeArrowheads="1"/>
        </xdr:cNvPicPr>
      </xdr:nvPicPr>
      <xdr:blipFill>
        <a:blip xmlns:r="http://schemas.openxmlformats.org/officeDocument/2006/relationships" r:embed="rId1" cstate="print"/>
        <a:srcRect/>
        <a:stretch>
          <a:fillRect/>
        </a:stretch>
      </xdr:blipFill>
      <xdr:spPr bwMode="auto">
        <a:xfrm>
          <a:off x="1133475" y="38100"/>
          <a:ext cx="733425" cy="809625"/>
        </a:xfrm>
        <a:prstGeom prst="rect">
          <a:avLst/>
        </a:prstGeom>
        <a:noFill/>
        <a:ln w="9525">
          <a:noFill/>
          <a:miter lim="800000"/>
          <a:headEnd/>
          <a:tailEnd/>
        </a:ln>
      </xdr:spPr>
    </xdr:pic>
    <xdr:clientData/>
  </xdr:twoCellAnchor>
  <xdr:twoCellAnchor>
    <xdr:from>
      <xdr:col>12</xdr:col>
      <xdr:colOff>571500</xdr:colOff>
      <xdr:row>11</xdr:row>
      <xdr:rowOff>238125</xdr:rowOff>
    </xdr:from>
    <xdr:to>
      <xdr:col>21</xdr:col>
      <xdr:colOff>542925</xdr:colOff>
      <xdr:row>18</xdr:row>
      <xdr:rowOff>0</xdr:rowOff>
    </xdr:to>
    <xdr:graphicFrame macro="">
      <xdr:nvGraphicFramePr>
        <xdr:cNvPr id="16386"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152400</xdr:colOff>
      <xdr:row>0</xdr:row>
      <xdr:rowOff>38100</xdr:rowOff>
    </xdr:from>
    <xdr:to>
      <xdr:col>1</xdr:col>
      <xdr:colOff>885825</xdr:colOff>
      <xdr:row>2</xdr:row>
      <xdr:rowOff>219075</xdr:rowOff>
    </xdr:to>
    <xdr:pic>
      <xdr:nvPicPr>
        <xdr:cNvPr id="18433" name="3 Imagen"/>
        <xdr:cNvPicPr>
          <a:picLocks noChangeAspect="1" noChangeArrowheads="1"/>
        </xdr:cNvPicPr>
      </xdr:nvPicPr>
      <xdr:blipFill>
        <a:blip xmlns:r="http://schemas.openxmlformats.org/officeDocument/2006/relationships" r:embed="rId1" cstate="print"/>
        <a:srcRect/>
        <a:stretch>
          <a:fillRect/>
        </a:stretch>
      </xdr:blipFill>
      <xdr:spPr bwMode="auto">
        <a:xfrm>
          <a:off x="1133475" y="38100"/>
          <a:ext cx="733425" cy="809625"/>
        </a:xfrm>
        <a:prstGeom prst="rect">
          <a:avLst/>
        </a:prstGeom>
        <a:noFill/>
        <a:ln w="9525">
          <a:noFill/>
          <a:miter lim="800000"/>
          <a:headEnd/>
          <a:tailEnd/>
        </a:ln>
      </xdr:spPr>
    </xdr:pic>
    <xdr:clientData/>
  </xdr:twoCellAnchor>
  <xdr:twoCellAnchor>
    <xdr:from>
      <xdr:col>12</xdr:col>
      <xdr:colOff>571500</xdr:colOff>
      <xdr:row>11</xdr:row>
      <xdr:rowOff>238125</xdr:rowOff>
    </xdr:from>
    <xdr:to>
      <xdr:col>21</xdr:col>
      <xdr:colOff>542925</xdr:colOff>
      <xdr:row>18</xdr:row>
      <xdr:rowOff>0</xdr:rowOff>
    </xdr:to>
    <xdr:graphicFrame macro="">
      <xdr:nvGraphicFramePr>
        <xdr:cNvPr id="18434"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152400</xdr:colOff>
      <xdr:row>0</xdr:row>
      <xdr:rowOff>38100</xdr:rowOff>
    </xdr:from>
    <xdr:to>
      <xdr:col>1</xdr:col>
      <xdr:colOff>885825</xdr:colOff>
      <xdr:row>2</xdr:row>
      <xdr:rowOff>219075</xdr:rowOff>
    </xdr:to>
    <xdr:pic>
      <xdr:nvPicPr>
        <xdr:cNvPr id="20481" name="3 Imagen"/>
        <xdr:cNvPicPr>
          <a:picLocks noChangeAspect="1" noChangeArrowheads="1"/>
        </xdr:cNvPicPr>
      </xdr:nvPicPr>
      <xdr:blipFill>
        <a:blip xmlns:r="http://schemas.openxmlformats.org/officeDocument/2006/relationships" r:embed="rId1" cstate="print"/>
        <a:srcRect/>
        <a:stretch>
          <a:fillRect/>
        </a:stretch>
      </xdr:blipFill>
      <xdr:spPr bwMode="auto">
        <a:xfrm>
          <a:off x="1133475" y="38100"/>
          <a:ext cx="733425" cy="809625"/>
        </a:xfrm>
        <a:prstGeom prst="rect">
          <a:avLst/>
        </a:prstGeom>
        <a:noFill/>
        <a:ln w="9525">
          <a:noFill/>
          <a:miter lim="800000"/>
          <a:headEnd/>
          <a:tailEnd/>
        </a:ln>
      </xdr:spPr>
    </xdr:pic>
    <xdr:clientData/>
  </xdr:twoCellAnchor>
  <xdr:twoCellAnchor>
    <xdr:from>
      <xdr:col>12</xdr:col>
      <xdr:colOff>571500</xdr:colOff>
      <xdr:row>11</xdr:row>
      <xdr:rowOff>238125</xdr:rowOff>
    </xdr:from>
    <xdr:to>
      <xdr:col>21</xdr:col>
      <xdr:colOff>542925</xdr:colOff>
      <xdr:row>18</xdr:row>
      <xdr:rowOff>0</xdr:rowOff>
    </xdr:to>
    <xdr:graphicFrame macro="">
      <xdr:nvGraphicFramePr>
        <xdr:cNvPr id="20482"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Tablero%20de%20indicadores%20gober\Gesti&#243;n%20Social\Indicadores%20Gesti&#243;n%20Soci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1"/>
      <sheetName val="002"/>
      <sheetName val="003"/>
      <sheetName val="004"/>
      <sheetName val="005"/>
      <sheetName val="006"/>
    </sheetNames>
    <sheetDataSet>
      <sheetData sheetId="0">
        <row r="5">
          <cell r="D5">
            <v>1</v>
          </cell>
        </row>
      </sheetData>
      <sheetData sheetId="1">
        <row r="5">
          <cell r="D5">
            <v>2</v>
          </cell>
        </row>
      </sheetData>
      <sheetData sheetId="2">
        <row r="2">
          <cell r="D2" t="str">
            <v>PROCESO GESTIÓN SOCIAL</v>
          </cell>
          <cell r="E2">
            <v>0</v>
          </cell>
          <cell r="F2">
            <v>0</v>
          </cell>
          <cell r="G2">
            <v>0</v>
          </cell>
          <cell r="H2">
            <v>0</v>
          </cell>
          <cell r="I2">
            <v>0</v>
          </cell>
          <cell r="J2">
            <v>0</v>
          </cell>
        </row>
      </sheetData>
      <sheetData sheetId="3">
        <row r="5">
          <cell r="D5">
            <v>4</v>
          </cell>
        </row>
      </sheetData>
      <sheetData sheetId="4">
        <row r="5">
          <cell r="D5">
            <v>5</v>
          </cell>
        </row>
      </sheetData>
      <sheetData sheetId="5">
        <row r="5">
          <cell r="D5">
            <v>6</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ojas%20de%20vida%20indicadores%20bienes%20y%20servicios.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workbookViewId="0">
      <selection activeCell="B9" sqref="B9:H9"/>
    </sheetView>
  </sheetViews>
  <sheetFormatPr baseColWidth="10" defaultRowHeight="13.2" x14ac:dyDescent="0.25"/>
  <sheetData>
    <row r="1" spans="1:8" ht="13.8" x14ac:dyDescent="0.25">
      <c r="A1" s="121"/>
      <c r="B1" s="123" t="s">
        <v>7</v>
      </c>
      <c r="C1" s="123"/>
      <c r="D1" s="123"/>
      <c r="E1" s="123"/>
      <c r="F1" s="123"/>
      <c r="G1" s="3" t="s">
        <v>21</v>
      </c>
      <c r="H1" s="3"/>
    </row>
    <row r="2" spans="1:8" x14ac:dyDescent="0.25">
      <c r="A2" s="122"/>
      <c r="B2" s="124" t="str">
        <f>'001'!D2</f>
        <v>PROCESO HACIENDA PUBLICA</v>
      </c>
      <c r="C2" s="124"/>
      <c r="D2" s="124"/>
      <c r="E2" s="124"/>
      <c r="F2" s="124"/>
      <c r="G2" s="4" t="s">
        <v>20</v>
      </c>
      <c r="H2" s="4"/>
    </row>
    <row r="3" spans="1:8" x14ac:dyDescent="0.25">
      <c r="A3" s="122"/>
      <c r="B3" s="124" t="s">
        <v>132</v>
      </c>
      <c r="C3" s="124"/>
      <c r="D3" s="124"/>
      <c r="E3" s="124"/>
      <c r="F3" s="124"/>
      <c r="G3" s="4" t="s">
        <v>22</v>
      </c>
      <c r="H3" s="4"/>
    </row>
    <row r="4" spans="1:8" x14ac:dyDescent="0.25">
      <c r="A4" s="110"/>
      <c r="B4" s="110"/>
      <c r="C4" s="110"/>
      <c r="D4" s="110"/>
      <c r="E4" s="110"/>
      <c r="F4" s="110"/>
      <c r="G4" s="110"/>
      <c r="H4" s="110"/>
    </row>
    <row r="5" spans="1:8" ht="13.8" thickBot="1" x14ac:dyDescent="0.3">
      <c r="A5" s="111"/>
      <c r="B5" s="111"/>
      <c r="C5" s="111"/>
      <c r="D5" s="111"/>
      <c r="E5" s="111"/>
      <c r="F5" s="111"/>
      <c r="G5" s="111"/>
      <c r="H5" s="111"/>
    </row>
    <row r="6" spans="1:8" ht="27" thickBot="1" x14ac:dyDescent="0.3">
      <c r="A6" s="47" t="s">
        <v>32</v>
      </c>
      <c r="B6" s="125" t="s">
        <v>33</v>
      </c>
      <c r="C6" s="126"/>
      <c r="D6" s="126"/>
      <c r="E6" s="126"/>
      <c r="F6" s="126"/>
      <c r="G6" s="126"/>
      <c r="H6" s="127"/>
    </row>
    <row r="7" spans="1:8" ht="13.8" thickBot="1" x14ac:dyDescent="0.3">
      <c r="A7" s="45">
        <v>1</v>
      </c>
      <c r="B7" s="112" t="s">
        <v>48</v>
      </c>
      <c r="C7" s="113"/>
      <c r="D7" s="113"/>
      <c r="E7" s="113"/>
      <c r="F7" s="113"/>
      <c r="G7" s="113"/>
      <c r="H7" s="114"/>
    </row>
    <row r="8" spans="1:8" ht="32.25" customHeight="1" thickBot="1" x14ac:dyDescent="0.3">
      <c r="A8" s="46">
        <v>2</v>
      </c>
      <c r="B8" s="115" t="s">
        <v>57</v>
      </c>
      <c r="C8" s="116"/>
      <c r="D8" s="116"/>
      <c r="E8" s="116"/>
      <c r="F8" s="116"/>
      <c r="G8" s="116"/>
      <c r="H8" s="117"/>
    </row>
    <row r="9" spans="1:8" ht="13.8" thickBot="1" x14ac:dyDescent="0.3">
      <c r="A9" s="46">
        <v>3</v>
      </c>
      <c r="B9" s="118" t="s">
        <v>69</v>
      </c>
      <c r="C9" s="119"/>
      <c r="D9" s="119"/>
      <c r="E9" s="119"/>
      <c r="F9" s="119"/>
      <c r="G9" s="119"/>
      <c r="H9" s="120"/>
    </row>
    <row r="10" spans="1:8" ht="27" customHeight="1" thickBot="1" x14ac:dyDescent="0.3">
      <c r="A10" s="45">
        <v>4</v>
      </c>
      <c r="B10" s="128" t="s">
        <v>77</v>
      </c>
      <c r="C10" s="129"/>
      <c r="D10" s="129"/>
      <c r="E10" s="129"/>
      <c r="F10" s="129"/>
      <c r="G10" s="129"/>
      <c r="H10" s="130"/>
    </row>
    <row r="11" spans="1:8" ht="13.8" thickBot="1" x14ac:dyDescent="0.3">
      <c r="A11" s="46">
        <v>5</v>
      </c>
      <c r="B11" s="118" t="s">
        <v>141</v>
      </c>
      <c r="C11" s="119"/>
      <c r="D11" s="119"/>
      <c r="E11" s="119"/>
      <c r="F11" s="119"/>
      <c r="G11" s="119"/>
      <c r="H11" s="120"/>
    </row>
    <row r="12" spans="1:8" ht="13.8" thickBot="1" x14ac:dyDescent="0.3">
      <c r="A12" s="46">
        <v>6</v>
      </c>
      <c r="B12" s="118" t="s">
        <v>91</v>
      </c>
      <c r="C12" s="119"/>
      <c r="D12" s="119"/>
      <c r="E12" s="119"/>
      <c r="F12" s="119"/>
      <c r="G12" s="119"/>
      <c r="H12" s="120"/>
    </row>
    <row r="13" spans="1:8" ht="13.8" thickBot="1" x14ac:dyDescent="0.3">
      <c r="A13" s="45">
        <v>7</v>
      </c>
      <c r="B13" s="112" t="s">
        <v>98</v>
      </c>
      <c r="C13" s="113"/>
      <c r="D13" s="113"/>
      <c r="E13" s="113"/>
      <c r="F13" s="113"/>
      <c r="G13" s="113"/>
      <c r="H13" s="114"/>
    </row>
    <row r="14" spans="1:8" ht="13.8" thickBot="1" x14ac:dyDescent="0.3">
      <c r="A14" s="46">
        <v>8</v>
      </c>
      <c r="B14" s="118" t="s">
        <v>99</v>
      </c>
      <c r="C14" s="119"/>
      <c r="D14" s="119"/>
      <c r="E14" s="119"/>
      <c r="F14" s="119"/>
      <c r="G14" s="119"/>
      <c r="H14" s="120"/>
    </row>
    <row r="15" spans="1:8" ht="13.8" thickBot="1" x14ac:dyDescent="0.3">
      <c r="A15" s="46">
        <v>9</v>
      </c>
      <c r="B15" s="118" t="s">
        <v>107</v>
      </c>
      <c r="C15" s="119"/>
      <c r="D15" s="119"/>
      <c r="E15" s="119"/>
      <c r="F15" s="119"/>
      <c r="G15" s="119"/>
      <c r="H15" s="120"/>
    </row>
    <row r="16" spans="1:8" ht="13.8" thickBot="1" x14ac:dyDescent="0.3">
      <c r="A16" s="45">
        <v>10</v>
      </c>
      <c r="B16" s="112" t="s">
        <v>124</v>
      </c>
      <c r="C16" s="113"/>
      <c r="D16" s="113"/>
      <c r="E16" s="113"/>
      <c r="F16" s="113"/>
      <c r="G16" s="113"/>
      <c r="H16" s="114"/>
    </row>
  </sheetData>
  <mergeCells count="16">
    <mergeCell ref="B16:H16"/>
    <mergeCell ref="B11:H11"/>
    <mergeCell ref="B12:H12"/>
    <mergeCell ref="B6:H6"/>
    <mergeCell ref="B10:H10"/>
    <mergeCell ref="B13:H13"/>
    <mergeCell ref="B14:H14"/>
    <mergeCell ref="B15:H15"/>
    <mergeCell ref="A4:H5"/>
    <mergeCell ref="B7:H7"/>
    <mergeCell ref="B8:H8"/>
    <mergeCell ref="B9:H9"/>
    <mergeCell ref="A1:A3"/>
    <mergeCell ref="B1:F1"/>
    <mergeCell ref="B2:F2"/>
    <mergeCell ref="B3:F3"/>
  </mergeCells>
  <phoneticPr fontId="8" type="noConversion"/>
  <hyperlinks>
    <hyperlink ref="A2" r:id="rId1" display="ingreso activo fijo"/>
    <hyperlink ref="B7:H7" location="'001'!Área_de_impresión" display="VARIACION DEL RECAUDO TRIBUTARIO"/>
    <hyperlink ref="B8:H8" location="'002'!Área_de_impresión" display="RECAUDO POR CONCEPTOS DE EVASIÓN FISCAL A TRIBUTOS DEL ORDEN DEPARTAMENTAL"/>
    <hyperlink ref="B9:H9" location="'003'!A1" display="ANALISIS DE LOS ESTADOS FINANCIEROS "/>
    <hyperlink ref="B10:H10" location="'004'!A1" display="REPRESENTACIÓN DE LAS CUENTAS DE ANTICIPOS CON RESPECTO A LOS ACTIVOS CORRIENTES DE LA ENTIDAD"/>
    <hyperlink ref="B11:H11" location="'005'!A1" display="CUMPLIMIENTO DEL PRESUPUESTO POR DEPENDENCIA"/>
    <hyperlink ref="B12:H12" location="'006'!A1" display="EJECUCIÓN DEFINITIVA DEL PRESUPUESTO"/>
    <hyperlink ref="B13:H13" location="'007'!A1" display="EFECTIVIDAD DE RECAUDOS DE DESTINACIÓN ESPECIFICA"/>
    <hyperlink ref="B14:H14" location="'008'!A1" display="CUMPLIMIENTO DE PAGOS"/>
    <hyperlink ref="B15:H15" location="'009'!A1" display="PORCENTAJE DE INGRESOS RECAUDADOS "/>
    <hyperlink ref="B16:H16" location="'010'!A1" display="CUMPLIMIENTO METAS AL PLAN DE DESARROLLO"/>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tabSelected="1" view="pageBreakPreview" topLeftCell="A19" zoomScale="77" zoomScaleSheetLayoutView="77" workbookViewId="0">
      <selection activeCell="H23" sqref="H23:I23"/>
    </sheetView>
  </sheetViews>
  <sheetFormatPr baseColWidth="10" defaultRowHeight="13.2" x14ac:dyDescent="0.25"/>
  <cols>
    <col min="1" max="1" width="14.6640625" customWidth="1"/>
    <col min="2" max="2" width="19.109375" customWidth="1"/>
    <col min="3" max="3" width="18.6640625" customWidth="1"/>
    <col min="4" max="4" width="10.21875" customWidth="1"/>
    <col min="5" max="5" width="10.77734375" customWidth="1"/>
    <col min="6" max="6" width="8.6640625" customWidth="1"/>
    <col min="7" max="7" width="27.109375" customWidth="1"/>
    <col min="8" max="8" width="19.6640625" customWidth="1"/>
    <col min="9" max="9" width="21.6640625" customWidth="1"/>
    <col min="10" max="10" width="34.109375" customWidth="1"/>
    <col min="11" max="11" width="17.88671875" customWidth="1"/>
    <col min="12" max="12" width="21.6640625" customWidth="1"/>
  </cols>
  <sheetData>
    <row r="1" spans="1:12" ht="24.9" customHeight="1" x14ac:dyDescent="0.25">
      <c r="A1" s="121"/>
      <c r="B1" s="121"/>
      <c r="C1" s="121"/>
      <c r="D1" s="123" t="s">
        <v>7</v>
      </c>
      <c r="E1" s="123"/>
      <c r="F1" s="123"/>
      <c r="G1" s="123"/>
      <c r="H1" s="123"/>
      <c r="I1" s="123"/>
      <c r="J1" s="123"/>
      <c r="K1" s="3" t="s">
        <v>21</v>
      </c>
      <c r="L1" s="3"/>
    </row>
    <row r="2" spans="1:12" ht="24.9" customHeight="1" x14ac:dyDescent="0.25">
      <c r="A2" s="122"/>
      <c r="B2" s="122"/>
      <c r="C2" s="122"/>
      <c r="D2" s="124" t="s">
        <v>47</v>
      </c>
      <c r="E2" s="124"/>
      <c r="F2" s="124"/>
      <c r="G2" s="124"/>
      <c r="H2" s="124"/>
      <c r="I2" s="124"/>
      <c r="J2" s="124"/>
      <c r="K2" s="4" t="s">
        <v>20</v>
      </c>
      <c r="L2" s="4"/>
    </row>
    <row r="3" spans="1:12" ht="24.9" customHeight="1" x14ac:dyDescent="0.25">
      <c r="A3" s="122"/>
      <c r="B3" s="122"/>
      <c r="C3" s="122"/>
      <c r="D3" s="124" t="s">
        <v>19</v>
      </c>
      <c r="E3" s="124"/>
      <c r="F3" s="124"/>
      <c r="G3" s="124"/>
      <c r="H3" s="124"/>
      <c r="I3" s="124"/>
      <c r="J3" s="124"/>
      <c r="K3" s="4" t="s">
        <v>22</v>
      </c>
      <c r="L3" s="4"/>
    </row>
    <row r="4" spans="1:12" ht="24.9" customHeight="1" x14ac:dyDescent="0.25">
      <c r="A4" s="152" t="s">
        <v>10</v>
      </c>
      <c r="B4" s="153"/>
      <c r="C4" s="153"/>
      <c r="D4" s="153"/>
      <c r="E4" s="153"/>
      <c r="F4" s="153"/>
      <c r="G4" s="153"/>
      <c r="H4" s="153"/>
      <c r="I4" s="153"/>
      <c r="J4" s="153"/>
      <c r="K4" s="153"/>
      <c r="L4" s="153"/>
    </row>
    <row r="5" spans="1:12" ht="24.9" customHeight="1" x14ac:dyDescent="0.25">
      <c r="A5" s="137" t="s">
        <v>32</v>
      </c>
      <c r="B5" s="138"/>
      <c r="C5" s="139"/>
      <c r="D5" s="140">
        <v>1</v>
      </c>
      <c r="E5" s="141"/>
      <c r="F5" s="142"/>
      <c r="G5" s="7" t="s">
        <v>33</v>
      </c>
      <c r="H5" s="143" t="s">
        <v>48</v>
      </c>
      <c r="I5" s="144"/>
      <c r="J5" s="145"/>
      <c r="K5" s="6" t="s">
        <v>34</v>
      </c>
      <c r="L5" s="17" t="s">
        <v>49</v>
      </c>
    </row>
    <row r="6" spans="1:12" x14ac:dyDescent="0.25">
      <c r="A6" s="157"/>
      <c r="B6" s="157"/>
      <c r="C6" s="157"/>
      <c r="D6" s="157"/>
      <c r="E6" s="157"/>
      <c r="F6" s="157"/>
      <c r="G6" s="157"/>
      <c r="H6" s="157"/>
      <c r="I6" s="157"/>
      <c r="J6" s="157"/>
      <c r="K6" s="157"/>
      <c r="L6" s="157"/>
    </row>
    <row r="7" spans="1:12" ht="69.900000000000006" customHeight="1" x14ac:dyDescent="0.25">
      <c r="A7" s="148" t="s">
        <v>11</v>
      </c>
      <c r="B7" s="148"/>
      <c r="C7" s="148"/>
      <c r="D7" s="122" t="s">
        <v>51</v>
      </c>
      <c r="E7" s="122"/>
      <c r="F7" s="122"/>
      <c r="G7" s="122"/>
      <c r="H7" s="122"/>
      <c r="I7" s="6" t="s">
        <v>36</v>
      </c>
      <c r="J7" s="149" t="s">
        <v>50</v>
      </c>
      <c r="K7" s="122"/>
      <c r="L7" s="122"/>
    </row>
    <row r="8" spans="1:12" ht="156" customHeight="1" x14ac:dyDescent="0.25">
      <c r="A8" s="148" t="s">
        <v>0</v>
      </c>
      <c r="B8" s="148"/>
      <c r="C8" s="148"/>
      <c r="D8" s="122" t="s">
        <v>28</v>
      </c>
      <c r="E8" s="122"/>
      <c r="F8" s="122"/>
      <c r="G8" s="122"/>
      <c r="H8" s="122"/>
      <c r="I8" s="6" t="s">
        <v>16</v>
      </c>
      <c r="J8" s="147" t="s">
        <v>160</v>
      </c>
      <c r="K8" s="122"/>
      <c r="L8" s="122"/>
    </row>
    <row r="9" spans="1:12" ht="79.5" customHeight="1" x14ac:dyDescent="0.25">
      <c r="A9" s="148" t="s">
        <v>12</v>
      </c>
      <c r="B9" s="148"/>
      <c r="C9" s="148"/>
      <c r="D9" s="147" t="s">
        <v>161</v>
      </c>
      <c r="E9" s="149"/>
      <c r="F9" s="122"/>
      <c r="G9" s="122"/>
      <c r="H9" s="122"/>
      <c r="I9" s="6" t="s">
        <v>1</v>
      </c>
      <c r="J9" s="149" t="s">
        <v>52</v>
      </c>
      <c r="K9" s="122"/>
      <c r="L9" s="122"/>
    </row>
    <row r="10" spans="1:12" ht="69.900000000000006" customHeight="1" x14ac:dyDescent="0.25">
      <c r="A10" s="148" t="s">
        <v>13</v>
      </c>
      <c r="B10" s="148"/>
      <c r="C10" s="148"/>
      <c r="D10" s="149" t="s">
        <v>56</v>
      </c>
      <c r="E10" s="149"/>
      <c r="F10" s="122"/>
      <c r="G10" s="122"/>
      <c r="H10" s="122"/>
      <c r="I10" s="6" t="s">
        <v>17</v>
      </c>
      <c r="J10" s="149" t="s">
        <v>53</v>
      </c>
      <c r="K10" s="122"/>
      <c r="L10" s="122"/>
    </row>
    <row r="11" spans="1:12" ht="69.900000000000006" customHeight="1" x14ac:dyDescent="0.25">
      <c r="A11" s="148" t="s">
        <v>136</v>
      </c>
      <c r="B11" s="148"/>
      <c r="C11" s="148"/>
      <c r="D11" s="149" t="s">
        <v>54</v>
      </c>
      <c r="E11" s="149"/>
      <c r="F11" s="122"/>
      <c r="G11" s="122"/>
      <c r="H11" s="122"/>
      <c r="I11" s="6" t="s">
        <v>18</v>
      </c>
      <c r="J11" s="149" t="s">
        <v>55</v>
      </c>
      <c r="K11" s="122"/>
      <c r="L11" s="122"/>
    </row>
    <row r="12" spans="1:12" s="13" customFormat="1" ht="69.900000000000006" customHeight="1" x14ac:dyDescent="0.25">
      <c r="A12" s="137" t="s">
        <v>173</v>
      </c>
      <c r="B12" s="139"/>
      <c r="C12" s="91">
        <v>2.5000000000000001E-3</v>
      </c>
      <c r="D12" s="150" t="s">
        <v>30</v>
      </c>
      <c r="E12" s="151"/>
      <c r="F12" s="51">
        <v>1.8E-3</v>
      </c>
      <c r="G12" s="7" t="s">
        <v>31</v>
      </c>
      <c r="H12" s="92">
        <v>2.5000000000000001E-3</v>
      </c>
      <c r="I12" s="6" t="s">
        <v>3</v>
      </c>
      <c r="J12" s="11" t="s">
        <v>158</v>
      </c>
      <c r="K12" s="15" t="s">
        <v>159</v>
      </c>
      <c r="L12" s="16" t="s">
        <v>157</v>
      </c>
    </row>
    <row r="13" spans="1:12" s="2" customFormat="1" ht="24.9" customHeight="1" thickBot="1" x14ac:dyDescent="0.3">
      <c r="A13" s="152" t="s">
        <v>4</v>
      </c>
      <c r="B13" s="153"/>
      <c r="C13" s="154"/>
      <c r="D13" s="153"/>
      <c r="E13" s="153"/>
      <c r="F13" s="153"/>
      <c r="G13" s="153"/>
      <c r="H13" s="153"/>
      <c r="I13" s="153"/>
      <c r="J13" s="153"/>
      <c r="K13" s="153"/>
      <c r="L13" s="153"/>
    </row>
    <row r="14" spans="1:12" s="1" customFormat="1" ht="39.75" customHeight="1" x14ac:dyDescent="0.25">
      <c r="A14" s="6" t="s">
        <v>5</v>
      </c>
      <c r="B14" s="6" t="s">
        <v>8</v>
      </c>
      <c r="C14" s="84" t="s">
        <v>9</v>
      </c>
      <c r="D14" s="88" t="s">
        <v>156</v>
      </c>
      <c r="E14" s="85" t="s">
        <v>155</v>
      </c>
      <c r="F14" s="155" t="s">
        <v>26</v>
      </c>
      <c r="G14" s="156"/>
      <c r="H14" s="148" t="s">
        <v>27</v>
      </c>
      <c r="I14" s="148"/>
      <c r="J14" s="6" t="s">
        <v>24</v>
      </c>
      <c r="K14" s="6" t="s">
        <v>25</v>
      </c>
      <c r="L14" s="6" t="s">
        <v>23</v>
      </c>
    </row>
    <row r="15" spans="1:12" s="1" customFormat="1" ht="58.2" customHeight="1" x14ac:dyDescent="0.25">
      <c r="A15" s="25" t="s">
        <v>112</v>
      </c>
      <c r="B15" s="64">
        <v>2881890583</v>
      </c>
      <c r="C15" s="60">
        <v>3366537719</v>
      </c>
      <c r="D15" s="89">
        <f>C12</f>
        <v>2.5000000000000001E-3</v>
      </c>
      <c r="E15" s="90">
        <f>B15/C15-100%</f>
        <v>-0.14396010870894393</v>
      </c>
      <c r="F15" s="131"/>
      <c r="G15" s="132"/>
      <c r="H15" s="147" t="s">
        <v>162</v>
      </c>
      <c r="I15" s="122"/>
      <c r="J15" s="86" t="s">
        <v>144</v>
      </c>
      <c r="K15" s="95" t="s">
        <v>168</v>
      </c>
      <c r="L15" s="87" t="s">
        <v>134</v>
      </c>
    </row>
    <row r="16" spans="1:12" s="1" customFormat="1" ht="81.599999999999994" customHeight="1" x14ac:dyDescent="0.25">
      <c r="A16" s="25" t="s">
        <v>113</v>
      </c>
      <c r="B16" s="64">
        <v>6103339812</v>
      </c>
      <c r="C16" s="60">
        <v>5867046538</v>
      </c>
      <c r="D16" s="90">
        <f>$C$12+D15</f>
        <v>5.0000000000000001E-3</v>
      </c>
      <c r="E16" s="90">
        <f t="shared" ref="E16:E22" si="0">B16/C16-100%</f>
        <v>4.0274654797701537E-2</v>
      </c>
      <c r="F16" s="136" t="s">
        <v>163</v>
      </c>
      <c r="G16" s="132"/>
      <c r="H16" s="147"/>
      <c r="I16" s="122"/>
      <c r="J16" s="86" t="s">
        <v>144</v>
      </c>
      <c r="K16" s="93"/>
      <c r="L16" s="87"/>
    </row>
    <row r="17" spans="1:12" s="1" customFormat="1" ht="55.8" customHeight="1" x14ac:dyDescent="0.25">
      <c r="A17" s="25" t="s">
        <v>114</v>
      </c>
      <c r="B17" s="65">
        <v>8592275929</v>
      </c>
      <c r="C17" s="60">
        <v>8811566038</v>
      </c>
      <c r="D17" s="90">
        <f>$C$12+D16</f>
        <v>7.4999999999999997E-3</v>
      </c>
      <c r="E17" s="90">
        <f t="shared" si="0"/>
        <v>-2.4886621521567065E-2</v>
      </c>
      <c r="F17" s="146"/>
      <c r="G17" s="132"/>
      <c r="H17" s="147" t="s">
        <v>164</v>
      </c>
      <c r="I17" s="122"/>
      <c r="J17" s="86" t="s">
        <v>144</v>
      </c>
      <c r="K17" s="96">
        <v>42109</v>
      </c>
      <c r="L17" s="87" t="s">
        <v>134</v>
      </c>
    </row>
    <row r="18" spans="1:12" s="1" customFormat="1" ht="85.2" customHeight="1" x14ac:dyDescent="0.25">
      <c r="A18" s="25" t="s">
        <v>115</v>
      </c>
      <c r="B18" s="65">
        <v>10996316292</v>
      </c>
      <c r="C18" s="60">
        <v>13014607526</v>
      </c>
      <c r="D18" s="90">
        <f t="shared" ref="D18:D26" si="1">$C$12+D17</f>
        <v>0.01</v>
      </c>
      <c r="E18" s="90">
        <f>B18/C18-100%</f>
        <v>-0.15507891651499661</v>
      </c>
      <c r="F18" s="131"/>
      <c r="G18" s="132"/>
      <c r="H18" s="147" t="s">
        <v>170</v>
      </c>
      <c r="I18" s="122"/>
      <c r="J18" s="86" t="s">
        <v>144</v>
      </c>
      <c r="K18" s="95" t="s">
        <v>169</v>
      </c>
      <c r="L18" s="87" t="s">
        <v>134</v>
      </c>
    </row>
    <row r="19" spans="1:12" ht="72" customHeight="1" x14ac:dyDescent="0.25">
      <c r="A19" s="25" t="s">
        <v>116</v>
      </c>
      <c r="B19" s="65">
        <v>14141064990</v>
      </c>
      <c r="C19" s="60">
        <v>15740300933</v>
      </c>
      <c r="D19" s="90">
        <f t="shared" si="1"/>
        <v>1.2500000000000001E-2</v>
      </c>
      <c r="E19" s="90">
        <f t="shared" si="0"/>
        <v>-0.10160135754756472</v>
      </c>
      <c r="F19" s="131"/>
      <c r="G19" s="132"/>
      <c r="H19" s="147" t="s">
        <v>165</v>
      </c>
      <c r="I19" s="122"/>
      <c r="J19" s="86" t="s">
        <v>144</v>
      </c>
      <c r="K19" s="95" t="s">
        <v>171</v>
      </c>
      <c r="L19" s="87" t="s">
        <v>134</v>
      </c>
    </row>
    <row r="20" spans="1:12" ht="102" customHeight="1" x14ac:dyDescent="0.25">
      <c r="A20" s="25" t="s">
        <v>117</v>
      </c>
      <c r="B20" s="66">
        <v>18342661041.009998</v>
      </c>
      <c r="C20" s="60">
        <v>18178800325</v>
      </c>
      <c r="D20" s="90">
        <f t="shared" si="1"/>
        <v>1.5000000000000001E-2</v>
      </c>
      <c r="E20" s="90">
        <f t="shared" si="0"/>
        <v>9.0138355161233363E-3</v>
      </c>
      <c r="H20" s="147" t="s">
        <v>172</v>
      </c>
      <c r="I20" s="122"/>
      <c r="J20" s="86" t="s">
        <v>144</v>
      </c>
      <c r="K20" s="96">
        <v>42200</v>
      </c>
      <c r="L20" s="95" t="s">
        <v>134</v>
      </c>
    </row>
    <row r="21" spans="1:12" ht="61.8" customHeight="1" x14ac:dyDescent="0.25">
      <c r="A21" s="25" t="s">
        <v>118</v>
      </c>
      <c r="B21" s="66">
        <v>22146503419.009998</v>
      </c>
      <c r="C21" s="60">
        <v>21301761271</v>
      </c>
      <c r="D21" s="90">
        <f t="shared" si="1"/>
        <v>1.7500000000000002E-2</v>
      </c>
      <c r="E21" s="90">
        <f t="shared" si="0"/>
        <v>3.9655976670812665E-2</v>
      </c>
      <c r="F21" s="136" t="s">
        <v>166</v>
      </c>
      <c r="G21" s="132"/>
      <c r="H21" s="147"/>
      <c r="I21" s="122"/>
      <c r="J21" s="86" t="s">
        <v>144</v>
      </c>
      <c r="K21" s="94"/>
      <c r="L21" s="87"/>
    </row>
    <row r="22" spans="1:12" ht="54" customHeight="1" x14ac:dyDescent="0.25">
      <c r="A22" s="25" t="s">
        <v>119</v>
      </c>
      <c r="B22" s="67">
        <v>25511217640.009998</v>
      </c>
      <c r="C22" s="61">
        <v>24724775101</v>
      </c>
      <c r="D22" s="90">
        <f t="shared" si="1"/>
        <v>0.02</v>
      </c>
      <c r="E22" s="90">
        <f t="shared" si="0"/>
        <v>3.1807874320288088E-2</v>
      </c>
      <c r="F22" s="136" t="s">
        <v>166</v>
      </c>
      <c r="G22" s="132"/>
      <c r="H22" s="122"/>
      <c r="I22" s="122"/>
      <c r="J22" s="86" t="s">
        <v>144</v>
      </c>
      <c r="K22" s="94"/>
      <c r="L22" s="87"/>
    </row>
    <row r="23" spans="1:12" ht="52.8" customHeight="1" x14ac:dyDescent="0.25">
      <c r="A23" s="25" t="s">
        <v>120</v>
      </c>
      <c r="B23" s="63">
        <v>29495826234.009998</v>
      </c>
      <c r="C23" s="60">
        <v>28254565871</v>
      </c>
      <c r="D23" s="90">
        <f t="shared" si="1"/>
        <v>2.2499999999999999E-2</v>
      </c>
      <c r="E23" s="90">
        <f>B23/C23-100%</f>
        <v>4.3931319584846529E-2</v>
      </c>
      <c r="F23" s="136" t="s">
        <v>167</v>
      </c>
      <c r="G23" s="132"/>
      <c r="H23" s="122"/>
      <c r="I23" s="122"/>
      <c r="J23" s="86" t="s">
        <v>144</v>
      </c>
      <c r="K23" s="94"/>
      <c r="L23" s="87"/>
    </row>
    <row r="24" spans="1:12" ht="58.2" customHeight="1" x14ac:dyDescent="0.25">
      <c r="A24" s="97" t="s">
        <v>121</v>
      </c>
      <c r="B24" s="94">
        <v>32951472500</v>
      </c>
      <c r="C24" s="98">
        <v>31073951705</v>
      </c>
      <c r="D24" s="90">
        <f t="shared" si="1"/>
        <v>2.4999999999999998E-2</v>
      </c>
      <c r="E24" s="90">
        <f>B24/C24-100%</f>
        <v>6.0421050171674651E-2</v>
      </c>
      <c r="F24" s="131" t="s">
        <v>174</v>
      </c>
      <c r="G24" s="132"/>
      <c r="H24" s="122"/>
      <c r="I24" s="122"/>
      <c r="J24" s="109" t="s">
        <v>144</v>
      </c>
      <c r="K24" s="94"/>
      <c r="L24" s="87"/>
    </row>
    <row r="25" spans="1:12" ht="24.9" customHeight="1" x14ac:dyDescent="0.25">
      <c r="A25" s="100" t="s">
        <v>122</v>
      </c>
      <c r="B25" s="94"/>
      <c r="C25" s="98">
        <v>34143640882</v>
      </c>
      <c r="D25" s="90">
        <f t="shared" si="1"/>
        <v>2.7499999999999997E-2</v>
      </c>
      <c r="E25" s="62"/>
      <c r="F25" s="131"/>
      <c r="G25" s="132"/>
      <c r="H25" s="122"/>
      <c r="I25" s="122"/>
      <c r="J25" s="102"/>
      <c r="K25" s="94"/>
      <c r="L25" s="101"/>
    </row>
    <row r="26" spans="1:12" ht="24.9" customHeight="1" thickBot="1" x14ac:dyDescent="0.3">
      <c r="A26" s="103" t="s">
        <v>123</v>
      </c>
      <c r="B26" s="104"/>
      <c r="C26" s="99">
        <v>40723593183</v>
      </c>
      <c r="D26" s="105">
        <f t="shared" si="1"/>
        <v>2.9999999999999995E-2</v>
      </c>
      <c r="E26" s="106"/>
      <c r="F26" s="133"/>
      <c r="G26" s="134"/>
      <c r="H26" s="135"/>
      <c r="I26" s="135"/>
      <c r="J26" s="107"/>
      <c r="K26" s="104"/>
      <c r="L26" s="108"/>
    </row>
    <row r="27" spans="1:12" ht="35.1" customHeight="1" x14ac:dyDescent="0.25"/>
    <row r="28" spans="1:12" ht="35.1" customHeight="1" x14ac:dyDescent="0.25"/>
    <row r="29" spans="1:12" ht="35.1" customHeight="1" x14ac:dyDescent="0.25"/>
    <row r="45" spans="1:1" hidden="1" x14ac:dyDescent="0.25">
      <c r="A45" t="s">
        <v>133</v>
      </c>
    </row>
    <row r="46" spans="1:1" hidden="1" x14ac:dyDescent="0.25">
      <c r="A46" t="s">
        <v>134</v>
      </c>
    </row>
    <row r="47" spans="1:1" hidden="1" x14ac:dyDescent="0.25">
      <c r="A47" t="s">
        <v>135</v>
      </c>
    </row>
    <row r="48" spans="1:1" hidden="1" x14ac:dyDescent="0.25"/>
  </sheetData>
  <mergeCells count="52">
    <mergeCell ref="A6:L6"/>
    <mergeCell ref="A7:C7"/>
    <mergeCell ref="A1:C3"/>
    <mergeCell ref="D1:J1"/>
    <mergeCell ref="D2:J2"/>
    <mergeCell ref="D3:J3"/>
    <mergeCell ref="A4:L4"/>
    <mergeCell ref="D7:H7"/>
    <mergeCell ref="J7:L7"/>
    <mergeCell ref="F21:G21"/>
    <mergeCell ref="H20:I20"/>
    <mergeCell ref="F18:G18"/>
    <mergeCell ref="H18:I18"/>
    <mergeCell ref="F14:G14"/>
    <mergeCell ref="H14:I14"/>
    <mergeCell ref="F15:G15"/>
    <mergeCell ref="H15:I15"/>
    <mergeCell ref="F16:G16"/>
    <mergeCell ref="H16:I16"/>
    <mergeCell ref="H21:I21"/>
    <mergeCell ref="A9:C9"/>
    <mergeCell ref="D9:H9"/>
    <mergeCell ref="F19:G19"/>
    <mergeCell ref="J9:L9"/>
    <mergeCell ref="A10:C10"/>
    <mergeCell ref="D10:H10"/>
    <mergeCell ref="A11:C11"/>
    <mergeCell ref="D11:H11"/>
    <mergeCell ref="J11:L11"/>
    <mergeCell ref="A12:B12"/>
    <mergeCell ref="F23:G23"/>
    <mergeCell ref="A5:C5"/>
    <mergeCell ref="D5:F5"/>
    <mergeCell ref="H5:J5"/>
    <mergeCell ref="F17:G17"/>
    <mergeCell ref="H17:I17"/>
    <mergeCell ref="H23:I23"/>
    <mergeCell ref="A8:C8"/>
    <mergeCell ref="D8:H8"/>
    <mergeCell ref="J8:L8"/>
    <mergeCell ref="J10:L10"/>
    <mergeCell ref="H19:I19"/>
    <mergeCell ref="F22:G22"/>
    <mergeCell ref="H22:I22"/>
    <mergeCell ref="D12:E12"/>
    <mergeCell ref="A13:L13"/>
    <mergeCell ref="F25:G25"/>
    <mergeCell ref="H25:I25"/>
    <mergeCell ref="F26:G26"/>
    <mergeCell ref="H26:I26"/>
    <mergeCell ref="F24:G24"/>
    <mergeCell ref="H24:I24"/>
  </mergeCells>
  <phoneticPr fontId="8" type="noConversion"/>
  <dataValidations count="1">
    <dataValidation type="list" allowBlank="1" showInputMessage="1" showErrorMessage="1" sqref="L15:L26">
      <formula1>$A$45:$A$47</formula1>
    </dataValidation>
  </dataValidations>
  <hyperlinks>
    <hyperlink ref="H5:J5" location="'Listado de Indicadores'!A1" display="VARIACION DEL RECAUDO TRIBUTARIO"/>
  </hyperlinks>
  <pageMargins left="0.70866141732283472" right="0.70866141732283472" top="0.35433070866141736" bottom="0.35433070866141736" header="0.31496062992125984" footer="0.31496062992125984"/>
  <pageSetup scale="55" orientation="landscape"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view="pageBreakPreview" topLeftCell="A7" zoomScale="80" zoomScaleSheetLayoutView="80" workbookViewId="0">
      <selection activeCell="C19" sqref="C19"/>
    </sheetView>
  </sheetViews>
  <sheetFormatPr baseColWidth="10" defaultRowHeight="13.2" x14ac:dyDescent="0.25"/>
  <cols>
    <col min="1" max="1" width="14.6640625" customWidth="1"/>
    <col min="2" max="2" width="16.5546875" customWidth="1"/>
    <col min="3" max="3" width="15.88671875" customWidth="1"/>
    <col min="4" max="4" width="8.6640625" customWidth="1"/>
    <col min="5" max="5" width="11.33203125" style="20" customWidth="1"/>
    <col min="6" max="6" width="8.6640625" customWidth="1"/>
    <col min="7" max="7" width="27.109375" customWidth="1"/>
    <col min="8" max="9" width="21.6640625" customWidth="1"/>
    <col min="10" max="10" width="29.5546875" customWidth="1"/>
    <col min="11" max="11" width="14.33203125" customWidth="1"/>
    <col min="12" max="12" width="16.6640625" customWidth="1"/>
  </cols>
  <sheetData>
    <row r="1" spans="1:12" ht="24.9" customHeight="1" x14ac:dyDescent="0.25">
      <c r="A1" s="121"/>
      <c r="B1" s="121"/>
      <c r="C1" s="121"/>
      <c r="D1" s="123" t="s">
        <v>7</v>
      </c>
      <c r="E1" s="123"/>
      <c r="F1" s="123"/>
      <c r="G1" s="123"/>
      <c r="H1" s="123"/>
      <c r="I1" s="123"/>
      <c r="J1" s="123"/>
      <c r="K1" s="3" t="s">
        <v>21</v>
      </c>
      <c r="L1" s="3"/>
    </row>
    <row r="2" spans="1:12" ht="24.9" customHeight="1" x14ac:dyDescent="0.25">
      <c r="A2" s="122"/>
      <c r="B2" s="122"/>
      <c r="C2" s="122"/>
      <c r="D2" s="124" t="str">
        <f>'001'!D2:J2</f>
        <v>PROCESO HACIENDA PUBLICA</v>
      </c>
      <c r="E2" s="124"/>
      <c r="F2" s="124"/>
      <c r="G2" s="124"/>
      <c r="H2" s="124"/>
      <c r="I2" s="124"/>
      <c r="J2" s="124"/>
      <c r="K2" s="4" t="s">
        <v>20</v>
      </c>
      <c r="L2" s="4"/>
    </row>
    <row r="3" spans="1:12" ht="24.9" customHeight="1" x14ac:dyDescent="0.25">
      <c r="A3" s="122"/>
      <c r="B3" s="122"/>
      <c r="C3" s="122"/>
      <c r="D3" s="124" t="s">
        <v>19</v>
      </c>
      <c r="E3" s="124"/>
      <c r="F3" s="124"/>
      <c r="G3" s="124"/>
      <c r="H3" s="124"/>
      <c r="I3" s="124"/>
      <c r="J3" s="124"/>
      <c r="K3" s="4" t="s">
        <v>22</v>
      </c>
      <c r="L3" s="4"/>
    </row>
    <row r="4" spans="1:12" ht="24.9" customHeight="1" x14ac:dyDescent="0.25">
      <c r="A4" s="152" t="s">
        <v>10</v>
      </c>
      <c r="B4" s="153"/>
      <c r="C4" s="153"/>
      <c r="D4" s="153"/>
      <c r="E4" s="153"/>
      <c r="F4" s="153"/>
      <c r="G4" s="153"/>
      <c r="H4" s="153"/>
      <c r="I4" s="153"/>
      <c r="J4" s="153"/>
      <c r="K4" s="153"/>
      <c r="L4" s="153"/>
    </row>
    <row r="5" spans="1:12" ht="27.75" customHeight="1" x14ac:dyDescent="0.25">
      <c r="A5" s="137" t="s">
        <v>32</v>
      </c>
      <c r="B5" s="138"/>
      <c r="C5" s="139"/>
      <c r="D5" s="140">
        <v>2</v>
      </c>
      <c r="E5" s="141"/>
      <c r="F5" s="142"/>
      <c r="G5" s="7" t="s">
        <v>33</v>
      </c>
      <c r="H5" s="158" t="s">
        <v>57</v>
      </c>
      <c r="I5" s="159"/>
      <c r="J5" s="160"/>
      <c r="K5" s="6" t="s">
        <v>34</v>
      </c>
      <c r="L5" s="17" t="s">
        <v>35</v>
      </c>
    </row>
    <row r="6" spans="1:12" x14ac:dyDescent="0.25">
      <c r="A6" s="157"/>
      <c r="B6" s="157"/>
      <c r="C6" s="157"/>
      <c r="D6" s="157"/>
      <c r="E6" s="157"/>
      <c r="F6" s="157"/>
      <c r="G6" s="157"/>
      <c r="H6" s="157"/>
      <c r="I6" s="157"/>
      <c r="J6" s="157"/>
      <c r="K6" s="157"/>
      <c r="L6" s="157"/>
    </row>
    <row r="7" spans="1:12" ht="69.900000000000006" customHeight="1" x14ac:dyDescent="0.25">
      <c r="A7" s="148" t="s">
        <v>11</v>
      </c>
      <c r="B7" s="148"/>
      <c r="C7" s="148"/>
      <c r="D7" s="149" t="s">
        <v>58</v>
      </c>
      <c r="E7" s="122"/>
      <c r="F7" s="122"/>
      <c r="G7" s="122"/>
      <c r="H7" s="122"/>
      <c r="I7" s="6" t="s">
        <v>15</v>
      </c>
      <c r="J7" s="149" t="s">
        <v>59</v>
      </c>
      <c r="K7" s="122"/>
      <c r="L7" s="122"/>
    </row>
    <row r="8" spans="1:12" ht="117" customHeight="1" x14ac:dyDescent="0.25">
      <c r="A8" s="148" t="s">
        <v>0</v>
      </c>
      <c r="B8" s="148"/>
      <c r="C8" s="148"/>
      <c r="D8" s="122" t="s">
        <v>43</v>
      </c>
      <c r="E8" s="122"/>
      <c r="F8" s="122"/>
      <c r="G8" s="122"/>
      <c r="H8" s="122"/>
      <c r="I8" s="6" t="s">
        <v>16</v>
      </c>
      <c r="J8" s="147" t="s">
        <v>60</v>
      </c>
      <c r="K8" s="122"/>
      <c r="L8" s="122"/>
    </row>
    <row r="9" spans="1:12" ht="78" customHeight="1" x14ac:dyDescent="0.25">
      <c r="A9" s="148" t="s">
        <v>12</v>
      </c>
      <c r="B9" s="148"/>
      <c r="C9" s="148"/>
      <c r="D9" s="149" t="s">
        <v>61</v>
      </c>
      <c r="E9" s="122"/>
      <c r="F9" s="122"/>
      <c r="G9" s="122"/>
      <c r="H9" s="122"/>
      <c r="I9" s="6" t="s">
        <v>1</v>
      </c>
      <c r="J9" s="149" t="s">
        <v>62</v>
      </c>
      <c r="K9" s="122"/>
      <c r="L9" s="122"/>
    </row>
    <row r="10" spans="1:12" ht="69.900000000000006" customHeight="1" x14ac:dyDescent="0.25">
      <c r="A10" s="148" t="s">
        <v>13</v>
      </c>
      <c r="B10" s="148"/>
      <c r="C10" s="148"/>
      <c r="D10" s="149" t="s">
        <v>63</v>
      </c>
      <c r="E10" s="122"/>
      <c r="F10" s="122"/>
      <c r="G10" s="122"/>
      <c r="H10" s="122"/>
      <c r="I10" s="6" t="s">
        <v>17</v>
      </c>
      <c r="J10" s="149" t="s">
        <v>42</v>
      </c>
      <c r="K10" s="122"/>
      <c r="L10" s="122"/>
    </row>
    <row r="11" spans="1:12" ht="69.900000000000006" customHeight="1" x14ac:dyDescent="0.25">
      <c r="A11" s="148" t="s">
        <v>14</v>
      </c>
      <c r="B11" s="148"/>
      <c r="C11" s="148"/>
      <c r="D11" s="149" t="s">
        <v>54</v>
      </c>
      <c r="E11" s="122"/>
      <c r="F11" s="122"/>
      <c r="G11" s="122"/>
      <c r="H11" s="122"/>
      <c r="I11" s="6" t="s">
        <v>18</v>
      </c>
      <c r="J11" s="149" t="s">
        <v>55</v>
      </c>
      <c r="K11" s="122"/>
      <c r="L11" s="122"/>
    </row>
    <row r="12" spans="1:12" s="13" customFormat="1" ht="51.75" customHeight="1" x14ac:dyDescent="0.25">
      <c r="A12" s="137" t="s">
        <v>29</v>
      </c>
      <c r="B12" s="139"/>
      <c r="C12" s="21">
        <v>60</v>
      </c>
      <c r="D12" s="161" t="s">
        <v>30</v>
      </c>
      <c r="E12" s="162"/>
      <c r="F12" s="22">
        <v>50</v>
      </c>
      <c r="G12" s="23" t="s">
        <v>31</v>
      </c>
      <c r="H12" s="24">
        <v>65</v>
      </c>
      <c r="I12" s="6" t="s">
        <v>3</v>
      </c>
      <c r="J12" s="11" t="s">
        <v>64</v>
      </c>
      <c r="K12" s="15" t="s">
        <v>65</v>
      </c>
      <c r="L12" s="16" t="s">
        <v>66</v>
      </c>
    </row>
    <row r="13" spans="1:12" s="2" customFormat="1" ht="24.9" customHeight="1" x14ac:dyDescent="0.25">
      <c r="A13" s="152" t="s">
        <v>4</v>
      </c>
      <c r="B13" s="153"/>
      <c r="C13" s="153"/>
      <c r="D13" s="153"/>
      <c r="E13" s="153"/>
      <c r="F13" s="153"/>
      <c r="G13" s="153"/>
      <c r="H13" s="153"/>
      <c r="I13" s="153"/>
      <c r="J13" s="153"/>
      <c r="K13" s="153"/>
      <c r="L13" s="153"/>
    </row>
    <row r="14" spans="1:12" s="1" customFormat="1" ht="39.75" customHeight="1" x14ac:dyDescent="0.25">
      <c r="A14" s="6" t="s">
        <v>5</v>
      </c>
      <c r="B14" s="6" t="s">
        <v>67</v>
      </c>
      <c r="C14" s="6" t="s">
        <v>68</v>
      </c>
      <c r="D14" s="6" t="s">
        <v>2</v>
      </c>
      <c r="E14" s="19" t="s">
        <v>6</v>
      </c>
      <c r="F14" s="155" t="s">
        <v>26</v>
      </c>
      <c r="G14" s="156"/>
      <c r="H14" s="148" t="s">
        <v>27</v>
      </c>
      <c r="I14" s="148"/>
      <c r="J14" s="6" t="s">
        <v>24</v>
      </c>
      <c r="K14" s="6" t="s">
        <v>25</v>
      </c>
      <c r="L14" s="6" t="s">
        <v>23</v>
      </c>
    </row>
    <row r="15" spans="1:12" s="1" customFormat="1" ht="90" customHeight="1" x14ac:dyDescent="0.25">
      <c r="A15" s="52">
        <v>42286</v>
      </c>
      <c r="B15" s="83">
        <v>11309254</v>
      </c>
      <c r="C15" s="83">
        <v>16083254</v>
      </c>
      <c r="D15" s="26">
        <f>C$12</f>
        <v>60</v>
      </c>
      <c r="E15" s="82">
        <f>+B15/C15*100</f>
        <v>70.316952029732292</v>
      </c>
      <c r="F15" s="163" t="s">
        <v>153</v>
      </c>
      <c r="G15" s="164"/>
      <c r="H15" s="122" t="s">
        <v>152</v>
      </c>
      <c r="I15" s="122"/>
      <c r="J15" s="5"/>
      <c r="K15" s="52">
        <v>42369</v>
      </c>
      <c r="L15" s="5" t="s">
        <v>133</v>
      </c>
    </row>
    <row r="16" spans="1:12" s="1" customFormat="1" ht="30" customHeight="1" x14ac:dyDescent="0.25">
      <c r="A16" s="52"/>
      <c r="B16" s="81"/>
      <c r="C16" s="81"/>
      <c r="D16" s="26">
        <f>C$12</f>
        <v>60</v>
      </c>
      <c r="E16" s="82" t="e">
        <f>+B16/C16*100</f>
        <v>#DIV/0!</v>
      </c>
      <c r="F16" s="131"/>
      <c r="G16" s="132"/>
      <c r="H16" s="122"/>
      <c r="I16" s="122"/>
      <c r="J16" s="5"/>
      <c r="K16" s="5"/>
      <c r="L16" s="5"/>
    </row>
    <row r="17" spans="1:12" ht="30" customHeight="1" x14ac:dyDescent="0.25">
      <c r="A17" s="5"/>
      <c r="B17" s="18"/>
      <c r="C17" s="18"/>
      <c r="D17" s="26">
        <f>C$12</f>
        <v>60</v>
      </c>
      <c r="E17" s="48" t="e">
        <f>B17/C17</f>
        <v>#DIV/0!</v>
      </c>
      <c r="F17" s="131"/>
      <c r="G17" s="132"/>
      <c r="H17" s="122"/>
      <c r="I17" s="122"/>
      <c r="J17" s="5"/>
      <c r="K17" s="5"/>
      <c r="L17" s="5"/>
    </row>
    <row r="18" spans="1:12" ht="30" customHeight="1" x14ac:dyDescent="0.25">
      <c r="A18" s="5"/>
      <c r="B18" s="18"/>
      <c r="C18" s="18"/>
      <c r="D18" s="26">
        <f>C$12</f>
        <v>60</v>
      </c>
      <c r="E18" s="48" t="e">
        <f>B18/C18</f>
        <v>#DIV/0!</v>
      </c>
      <c r="F18" s="131"/>
      <c r="G18" s="132"/>
      <c r="H18" s="122"/>
      <c r="I18" s="122"/>
      <c r="J18" s="5"/>
      <c r="K18" s="5"/>
      <c r="L18" s="5"/>
    </row>
    <row r="19" spans="1:12" ht="30" customHeight="1" x14ac:dyDescent="0.25"/>
    <row r="22" spans="1:12" hidden="1" x14ac:dyDescent="0.25">
      <c r="A22" t="s">
        <v>133</v>
      </c>
    </row>
    <row r="23" spans="1:12" hidden="1" x14ac:dyDescent="0.25">
      <c r="A23" t="s">
        <v>134</v>
      </c>
    </row>
    <row r="24" spans="1:12" hidden="1" x14ac:dyDescent="0.25">
      <c r="A24" t="s">
        <v>135</v>
      </c>
    </row>
  </sheetData>
  <mergeCells count="37">
    <mergeCell ref="F18:G18"/>
    <mergeCell ref="H18:I18"/>
    <mergeCell ref="A13:L13"/>
    <mergeCell ref="F16:G16"/>
    <mergeCell ref="H16:I16"/>
    <mergeCell ref="F14:G14"/>
    <mergeCell ref="H14:I14"/>
    <mergeCell ref="F15:G15"/>
    <mergeCell ref="H15:I15"/>
    <mergeCell ref="A11:C11"/>
    <mergeCell ref="D11:H11"/>
    <mergeCell ref="J11:L11"/>
    <mergeCell ref="F17:G17"/>
    <mergeCell ref="H17:I17"/>
    <mergeCell ref="A12:B12"/>
    <mergeCell ref="D12:E12"/>
    <mergeCell ref="J10:L10"/>
    <mergeCell ref="A6:L6"/>
    <mergeCell ref="A7:C7"/>
    <mergeCell ref="D7:H7"/>
    <mergeCell ref="J7:L7"/>
    <mergeCell ref="J8:L8"/>
    <mergeCell ref="A9:C9"/>
    <mergeCell ref="D9:H9"/>
    <mergeCell ref="J9:L9"/>
    <mergeCell ref="A8:C8"/>
    <mergeCell ref="D8:H8"/>
    <mergeCell ref="A10:C10"/>
    <mergeCell ref="D10:H10"/>
    <mergeCell ref="A5:C5"/>
    <mergeCell ref="D5:F5"/>
    <mergeCell ref="H5:J5"/>
    <mergeCell ref="A1:C3"/>
    <mergeCell ref="D1:J1"/>
    <mergeCell ref="D2:J2"/>
    <mergeCell ref="D3:J3"/>
    <mergeCell ref="A4:L4"/>
  </mergeCells>
  <phoneticPr fontId="8" type="noConversion"/>
  <conditionalFormatting sqref="E15:E18">
    <cfRule type="cellIs" dxfId="32" priority="1" stopIfTrue="1" operator="lessThan">
      <formula>59%</formula>
    </cfRule>
    <cfRule type="cellIs" dxfId="31" priority="2" stopIfTrue="1" operator="between">
      <formula>60%</formula>
      <formula>65%</formula>
    </cfRule>
    <cfRule type="cellIs" dxfId="30" priority="3" stopIfTrue="1" operator="greaterThanOrEqual">
      <formula>0.65</formula>
    </cfRule>
  </conditionalFormatting>
  <dataValidations count="1">
    <dataValidation type="list" allowBlank="1" showInputMessage="1" showErrorMessage="1" sqref="L15:L18">
      <formula1>$A$22:$A$25</formula1>
    </dataValidation>
  </dataValidations>
  <hyperlinks>
    <hyperlink ref="H5:J5" location="'Listado de Indicadores'!A1" display="RECAUDO POR CONCEPTOS DE EVASIÓN FISCAL A TRIBUTOS DEL ORDEN DEPARTAMENTAL"/>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view="pageBreakPreview" topLeftCell="A10" zoomScale="80" zoomScaleSheetLayoutView="80" workbookViewId="0">
      <selection activeCell="A15" sqref="A15:L18"/>
    </sheetView>
  </sheetViews>
  <sheetFormatPr baseColWidth="10" defaultRowHeight="13.2" x14ac:dyDescent="0.25"/>
  <cols>
    <col min="1" max="2" width="14.6640625" customWidth="1"/>
    <col min="3" max="3" width="15.88671875" customWidth="1"/>
    <col min="4" max="6" width="8.6640625" customWidth="1"/>
    <col min="7" max="7" width="27.109375" customWidth="1"/>
    <col min="8" max="9" width="21.6640625" customWidth="1"/>
    <col min="10" max="10" width="29.5546875" customWidth="1"/>
    <col min="11" max="11" width="17.44140625" customWidth="1"/>
    <col min="12" max="12" width="21.6640625" customWidth="1"/>
  </cols>
  <sheetData>
    <row r="1" spans="1:12" ht="24.9" customHeight="1" x14ac:dyDescent="0.25">
      <c r="A1" s="121"/>
      <c r="B1" s="121"/>
      <c r="C1" s="121"/>
      <c r="D1" s="123" t="s">
        <v>7</v>
      </c>
      <c r="E1" s="123"/>
      <c r="F1" s="123"/>
      <c r="G1" s="123"/>
      <c r="H1" s="123"/>
      <c r="I1" s="123"/>
      <c r="J1" s="123"/>
      <c r="K1" s="3" t="s">
        <v>21</v>
      </c>
      <c r="L1" s="3"/>
    </row>
    <row r="2" spans="1:12" ht="24.9" customHeight="1" x14ac:dyDescent="0.25">
      <c r="A2" s="122"/>
      <c r="B2" s="122"/>
      <c r="C2" s="122"/>
      <c r="D2" s="124" t="str">
        <f>'002'!D2:J2</f>
        <v>PROCESO HACIENDA PUBLICA</v>
      </c>
      <c r="E2" s="124"/>
      <c r="F2" s="124"/>
      <c r="G2" s="124"/>
      <c r="H2" s="124"/>
      <c r="I2" s="124"/>
      <c r="J2" s="124"/>
      <c r="K2" s="4" t="s">
        <v>20</v>
      </c>
      <c r="L2" s="4"/>
    </row>
    <row r="3" spans="1:12" ht="24.9" customHeight="1" x14ac:dyDescent="0.25">
      <c r="A3" s="122"/>
      <c r="B3" s="122"/>
      <c r="C3" s="122"/>
      <c r="D3" s="124" t="s">
        <v>19</v>
      </c>
      <c r="E3" s="124"/>
      <c r="F3" s="124"/>
      <c r="G3" s="124"/>
      <c r="H3" s="124"/>
      <c r="I3" s="124"/>
      <c r="J3" s="124"/>
      <c r="K3" s="4" t="s">
        <v>22</v>
      </c>
      <c r="L3" s="4"/>
    </row>
    <row r="4" spans="1:12" ht="24.9" customHeight="1" x14ac:dyDescent="0.25">
      <c r="A4" s="152" t="s">
        <v>10</v>
      </c>
      <c r="B4" s="153"/>
      <c r="C4" s="153"/>
      <c r="D4" s="153"/>
      <c r="E4" s="153"/>
      <c r="F4" s="153"/>
      <c r="G4" s="153"/>
      <c r="H4" s="153"/>
      <c r="I4" s="153"/>
      <c r="J4" s="153"/>
      <c r="K4" s="153"/>
      <c r="L4" s="153"/>
    </row>
    <row r="5" spans="1:12" ht="27.75" customHeight="1" x14ac:dyDescent="0.25">
      <c r="A5" s="137" t="s">
        <v>32</v>
      </c>
      <c r="B5" s="138"/>
      <c r="C5" s="139"/>
      <c r="D5" s="140">
        <v>3</v>
      </c>
      <c r="E5" s="141"/>
      <c r="F5" s="142"/>
      <c r="G5" s="7" t="s">
        <v>33</v>
      </c>
      <c r="H5" s="143" t="s">
        <v>69</v>
      </c>
      <c r="I5" s="144"/>
      <c r="J5" s="145"/>
      <c r="K5" s="6" t="s">
        <v>34</v>
      </c>
      <c r="L5" s="17" t="s">
        <v>35</v>
      </c>
    </row>
    <row r="6" spans="1:12" x14ac:dyDescent="0.25">
      <c r="A6" s="157"/>
      <c r="B6" s="157"/>
      <c r="C6" s="157"/>
      <c r="D6" s="157"/>
      <c r="E6" s="157"/>
      <c r="F6" s="157"/>
      <c r="G6" s="157"/>
      <c r="H6" s="157"/>
      <c r="I6" s="157"/>
      <c r="J6" s="157"/>
      <c r="K6" s="157"/>
      <c r="L6" s="157"/>
    </row>
    <row r="7" spans="1:12" ht="69.900000000000006" customHeight="1" x14ac:dyDescent="0.25">
      <c r="A7" s="148" t="s">
        <v>11</v>
      </c>
      <c r="B7" s="148"/>
      <c r="C7" s="148"/>
      <c r="D7" s="149" t="s">
        <v>71</v>
      </c>
      <c r="E7" s="122"/>
      <c r="F7" s="122"/>
      <c r="G7" s="122"/>
      <c r="H7" s="122"/>
      <c r="I7" s="6" t="s">
        <v>15</v>
      </c>
      <c r="J7" s="149" t="s">
        <v>70</v>
      </c>
      <c r="K7" s="122"/>
      <c r="L7" s="122"/>
    </row>
    <row r="8" spans="1:12" ht="79.5" customHeight="1" x14ac:dyDescent="0.25">
      <c r="A8" s="148" t="s">
        <v>0</v>
      </c>
      <c r="B8" s="148"/>
      <c r="C8" s="148"/>
      <c r="D8" s="149" t="s">
        <v>28</v>
      </c>
      <c r="E8" s="122"/>
      <c r="F8" s="122"/>
      <c r="G8" s="122"/>
      <c r="H8" s="122"/>
      <c r="I8" s="6" t="s">
        <v>16</v>
      </c>
      <c r="J8" s="149" t="s">
        <v>73</v>
      </c>
      <c r="K8" s="122"/>
      <c r="L8" s="122"/>
    </row>
    <row r="9" spans="1:12" ht="69.900000000000006" customHeight="1" x14ac:dyDescent="0.25">
      <c r="A9" s="148" t="s">
        <v>12</v>
      </c>
      <c r="B9" s="148"/>
      <c r="C9" s="148"/>
      <c r="D9" s="149" t="s">
        <v>72</v>
      </c>
      <c r="E9" s="122"/>
      <c r="F9" s="122"/>
      <c r="G9" s="122"/>
      <c r="H9" s="122"/>
      <c r="I9" s="6" t="s">
        <v>1</v>
      </c>
      <c r="J9" s="149" t="s">
        <v>74</v>
      </c>
      <c r="K9" s="122"/>
      <c r="L9" s="122"/>
    </row>
    <row r="10" spans="1:12" ht="69.900000000000006" customHeight="1" x14ac:dyDescent="0.25">
      <c r="A10" s="148" t="s">
        <v>13</v>
      </c>
      <c r="B10" s="148"/>
      <c r="C10" s="148"/>
      <c r="D10" s="149" t="s">
        <v>75</v>
      </c>
      <c r="E10" s="122"/>
      <c r="F10" s="122"/>
      <c r="G10" s="122"/>
      <c r="H10" s="122"/>
      <c r="I10" s="6" t="s">
        <v>17</v>
      </c>
      <c r="J10" s="149" t="s">
        <v>41</v>
      </c>
      <c r="K10" s="122"/>
      <c r="L10" s="122"/>
    </row>
    <row r="11" spans="1:12" ht="69.900000000000006" customHeight="1" x14ac:dyDescent="0.25">
      <c r="A11" s="148" t="s">
        <v>14</v>
      </c>
      <c r="B11" s="148"/>
      <c r="C11" s="148"/>
      <c r="D11" s="149" t="s">
        <v>76</v>
      </c>
      <c r="E11" s="122"/>
      <c r="F11" s="122"/>
      <c r="G11" s="122"/>
      <c r="H11" s="122"/>
      <c r="I11" s="6" t="s">
        <v>18</v>
      </c>
      <c r="J11" s="149" t="s">
        <v>55</v>
      </c>
      <c r="K11" s="122"/>
      <c r="L11" s="122"/>
    </row>
    <row r="12" spans="1:12" s="13" customFormat="1" ht="51.75" customHeight="1" x14ac:dyDescent="0.25">
      <c r="A12" s="137" t="s">
        <v>29</v>
      </c>
      <c r="B12" s="139"/>
      <c r="C12" s="8">
        <v>0.95</v>
      </c>
      <c r="D12" s="137" t="s">
        <v>30</v>
      </c>
      <c r="E12" s="139"/>
      <c r="F12" s="12">
        <v>0.9</v>
      </c>
      <c r="G12" s="7" t="s">
        <v>31</v>
      </c>
      <c r="H12" s="14">
        <v>1</v>
      </c>
      <c r="I12" s="6" t="s">
        <v>3</v>
      </c>
      <c r="J12" s="11" t="s">
        <v>37</v>
      </c>
      <c r="K12" s="15" t="s">
        <v>38</v>
      </c>
      <c r="L12" s="16" t="s">
        <v>39</v>
      </c>
    </row>
    <row r="13" spans="1:12" s="2" customFormat="1" ht="24.9" customHeight="1" x14ac:dyDescent="0.25">
      <c r="A13" s="152" t="s">
        <v>4</v>
      </c>
      <c r="B13" s="153"/>
      <c r="C13" s="153"/>
      <c r="D13" s="153"/>
      <c r="E13" s="153"/>
      <c r="F13" s="153"/>
      <c r="G13" s="153"/>
      <c r="H13" s="153"/>
      <c r="I13" s="153"/>
      <c r="J13" s="153"/>
      <c r="K13" s="153"/>
      <c r="L13" s="153"/>
    </row>
    <row r="14" spans="1:12" s="1" customFormat="1" ht="39.75" customHeight="1" x14ac:dyDescent="0.25">
      <c r="A14" s="6" t="s">
        <v>5</v>
      </c>
      <c r="B14" s="6" t="s">
        <v>8</v>
      </c>
      <c r="C14" s="6" t="s">
        <v>9</v>
      </c>
      <c r="D14" s="6" t="s">
        <v>2</v>
      </c>
      <c r="E14" s="6" t="s">
        <v>6</v>
      </c>
      <c r="F14" s="155" t="s">
        <v>26</v>
      </c>
      <c r="G14" s="156"/>
      <c r="H14" s="148" t="s">
        <v>27</v>
      </c>
      <c r="I14" s="148"/>
      <c r="J14" s="6" t="s">
        <v>24</v>
      </c>
      <c r="K14" s="6" t="s">
        <v>25</v>
      </c>
      <c r="L14" s="6" t="s">
        <v>23</v>
      </c>
    </row>
    <row r="15" spans="1:12" s="1" customFormat="1" ht="30" customHeight="1" x14ac:dyDescent="0.25">
      <c r="A15" s="5" t="s">
        <v>118</v>
      </c>
      <c r="B15" s="5">
        <v>2</v>
      </c>
      <c r="C15" s="5">
        <v>2</v>
      </c>
      <c r="D15" s="9">
        <f>C$12</f>
        <v>0.95</v>
      </c>
      <c r="E15" s="10">
        <f>B15/C15</f>
        <v>1</v>
      </c>
      <c r="F15" s="131"/>
      <c r="G15" s="132"/>
      <c r="H15" s="122"/>
      <c r="I15" s="122"/>
      <c r="J15" s="5"/>
      <c r="K15" s="5"/>
      <c r="L15" s="5"/>
    </row>
    <row r="16" spans="1:12" s="1" customFormat="1" ht="30" customHeight="1" x14ac:dyDescent="0.25">
      <c r="A16" s="5"/>
      <c r="B16" s="5"/>
      <c r="C16" s="5"/>
      <c r="D16" s="9">
        <f>C$12</f>
        <v>0.95</v>
      </c>
      <c r="E16" s="10" t="e">
        <f>B16/C16</f>
        <v>#DIV/0!</v>
      </c>
      <c r="F16" s="131"/>
      <c r="G16" s="132"/>
      <c r="H16" s="122"/>
      <c r="I16" s="122"/>
      <c r="J16" s="5"/>
      <c r="K16" s="5"/>
      <c r="L16" s="5"/>
    </row>
    <row r="17" spans="1:12" ht="30" customHeight="1" x14ac:dyDescent="0.25">
      <c r="A17" s="5"/>
      <c r="B17" s="5"/>
      <c r="C17" s="5"/>
      <c r="D17" s="9">
        <f>C$12</f>
        <v>0.95</v>
      </c>
      <c r="E17" s="10" t="e">
        <f>B17/C17</f>
        <v>#DIV/0!</v>
      </c>
      <c r="F17" s="131"/>
      <c r="G17" s="132"/>
      <c r="H17" s="122"/>
      <c r="I17" s="122"/>
      <c r="J17" s="5"/>
      <c r="K17" s="5"/>
      <c r="L17" s="5"/>
    </row>
    <row r="18" spans="1:12" ht="30" customHeight="1" x14ac:dyDescent="0.25">
      <c r="A18" s="5"/>
      <c r="B18" s="5"/>
      <c r="C18" s="5"/>
      <c r="D18" s="9">
        <f>C$12</f>
        <v>0.95</v>
      </c>
      <c r="E18" s="10" t="e">
        <f>B18/C18</f>
        <v>#DIV/0!</v>
      </c>
      <c r="F18" s="131"/>
      <c r="G18" s="132"/>
      <c r="H18" s="122"/>
      <c r="I18" s="122"/>
      <c r="J18" s="5"/>
      <c r="K18" s="5"/>
      <c r="L18" s="5"/>
    </row>
    <row r="19" spans="1:12" ht="30" customHeight="1" x14ac:dyDescent="0.25"/>
    <row r="21" spans="1:12" hidden="1" x14ac:dyDescent="0.25">
      <c r="A21" t="s">
        <v>133</v>
      </c>
    </row>
    <row r="22" spans="1:12" hidden="1" x14ac:dyDescent="0.25">
      <c r="A22" t="s">
        <v>134</v>
      </c>
    </row>
    <row r="23" spans="1:12" hidden="1" x14ac:dyDescent="0.25">
      <c r="A23" t="s">
        <v>135</v>
      </c>
    </row>
  </sheetData>
  <mergeCells count="37">
    <mergeCell ref="F18:G18"/>
    <mergeCell ref="H18:I18"/>
    <mergeCell ref="A13:L13"/>
    <mergeCell ref="F16:G16"/>
    <mergeCell ref="H16:I16"/>
    <mergeCell ref="F14:G14"/>
    <mergeCell ref="H14:I14"/>
    <mergeCell ref="F15:G15"/>
    <mergeCell ref="H15:I15"/>
    <mergeCell ref="A11:C11"/>
    <mergeCell ref="D11:H11"/>
    <mergeCell ref="J11:L11"/>
    <mergeCell ref="F17:G17"/>
    <mergeCell ref="H17:I17"/>
    <mergeCell ref="A12:B12"/>
    <mergeCell ref="D12:E12"/>
    <mergeCell ref="J10:L10"/>
    <mergeCell ref="A6:L6"/>
    <mergeCell ref="A7:C7"/>
    <mergeCell ref="D7:H7"/>
    <mergeCell ref="J7:L7"/>
    <mergeCell ref="J8:L8"/>
    <mergeCell ref="A9:C9"/>
    <mergeCell ref="D9:H9"/>
    <mergeCell ref="J9:L9"/>
    <mergeCell ref="A8:C8"/>
    <mergeCell ref="D8:H8"/>
    <mergeCell ref="A10:C10"/>
    <mergeCell ref="D10:H10"/>
    <mergeCell ref="A5:C5"/>
    <mergeCell ref="D5:F5"/>
    <mergeCell ref="H5:J5"/>
    <mergeCell ref="A1:C3"/>
    <mergeCell ref="D1:J1"/>
    <mergeCell ref="D2:J2"/>
    <mergeCell ref="D3:J3"/>
    <mergeCell ref="A4:L4"/>
  </mergeCells>
  <phoneticPr fontId="8" type="noConversion"/>
  <conditionalFormatting sqref="E15:E18">
    <cfRule type="cellIs" dxfId="29" priority="1" stopIfTrue="1" operator="lessThan">
      <formula>0.9</formula>
    </cfRule>
    <cfRule type="cellIs" dxfId="28" priority="2" stopIfTrue="1" operator="between">
      <formula>0.9</formula>
      <formula>0.95</formula>
    </cfRule>
    <cfRule type="cellIs" dxfId="27" priority="3" stopIfTrue="1" operator="greaterThanOrEqual">
      <formula>0.95</formula>
    </cfRule>
  </conditionalFormatting>
  <dataValidations count="1">
    <dataValidation type="list" allowBlank="1" showInputMessage="1" showErrorMessage="1" sqref="L15:L18">
      <formula1>$A$21:$A$23</formula1>
    </dataValidation>
  </dataValidations>
  <hyperlinks>
    <hyperlink ref="H5:J5" location="'Listado de Indicadores'!A1" display="ANALISIS DE LOS ESTADOS FINANCIEROS "/>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view="pageBreakPreview" topLeftCell="A10" zoomScale="80" zoomScaleSheetLayoutView="80" workbookViewId="0">
      <selection activeCell="A15" sqref="A15:L18"/>
    </sheetView>
  </sheetViews>
  <sheetFormatPr baseColWidth="10" defaultRowHeight="13.2" x14ac:dyDescent="0.25"/>
  <cols>
    <col min="1" max="2" width="14.6640625" customWidth="1"/>
    <col min="3" max="3" width="15.88671875" customWidth="1"/>
    <col min="4" max="6" width="8.6640625" customWidth="1"/>
    <col min="7" max="7" width="27.109375" customWidth="1"/>
    <col min="8" max="9" width="21.6640625" customWidth="1"/>
    <col min="10" max="10" width="29.5546875" customWidth="1"/>
    <col min="11" max="11" width="17.44140625" customWidth="1"/>
    <col min="12" max="12" width="21.6640625" customWidth="1"/>
  </cols>
  <sheetData>
    <row r="1" spans="1:12" ht="24.9" customHeight="1" x14ac:dyDescent="0.25">
      <c r="A1" s="121"/>
      <c r="B1" s="121"/>
      <c r="C1" s="121"/>
      <c r="D1" s="123" t="s">
        <v>7</v>
      </c>
      <c r="E1" s="123"/>
      <c r="F1" s="123"/>
      <c r="G1" s="123"/>
      <c r="H1" s="123"/>
      <c r="I1" s="123"/>
      <c r="J1" s="123"/>
      <c r="K1" s="3" t="s">
        <v>21</v>
      </c>
      <c r="L1" s="3"/>
    </row>
    <row r="2" spans="1:12" ht="24.9" customHeight="1" x14ac:dyDescent="0.25">
      <c r="A2" s="122"/>
      <c r="B2" s="122"/>
      <c r="C2" s="122"/>
      <c r="D2" s="124" t="str">
        <f>'003'!D2:J2</f>
        <v>PROCESO HACIENDA PUBLICA</v>
      </c>
      <c r="E2" s="124"/>
      <c r="F2" s="124"/>
      <c r="G2" s="124"/>
      <c r="H2" s="124"/>
      <c r="I2" s="124"/>
      <c r="J2" s="124"/>
      <c r="K2" s="4" t="s">
        <v>20</v>
      </c>
      <c r="L2" s="4"/>
    </row>
    <row r="3" spans="1:12" ht="24.9" customHeight="1" x14ac:dyDescent="0.25">
      <c r="A3" s="122"/>
      <c r="B3" s="122"/>
      <c r="C3" s="122"/>
      <c r="D3" s="124" t="s">
        <v>19</v>
      </c>
      <c r="E3" s="124"/>
      <c r="F3" s="124"/>
      <c r="G3" s="124"/>
      <c r="H3" s="124"/>
      <c r="I3" s="124"/>
      <c r="J3" s="124"/>
      <c r="K3" s="4" t="s">
        <v>22</v>
      </c>
      <c r="L3" s="4"/>
    </row>
    <row r="4" spans="1:12" ht="24.9" customHeight="1" x14ac:dyDescent="0.25">
      <c r="A4" s="152" t="s">
        <v>10</v>
      </c>
      <c r="B4" s="153"/>
      <c r="C4" s="153"/>
      <c r="D4" s="153"/>
      <c r="E4" s="153"/>
      <c r="F4" s="153"/>
      <c r="G4" s="153"/>
      <c r="H4" s="153"/>
      <c r="I4" s="153"/>
      <c r="J4" s="153"/>
      <c r="K4" s="153"/>
      <c r="L4" s="153"/>
    </row>
    <row r="5" spans="1:12" ht="27.75" customHeight="1" x14ac:dyDescent="0.25">
      <c r="A5" s="137" t="s">
        <v>32</v>
      </c>
      <c r="B5" s="138"/>
      <c r="C5" s="139"/>
      <c r="D5" s="140">
        <v>4</v>
      </c>
      <c r="E5" s="141"/>
      <c r="F5" s="142"/>
      <c r="G5" s="7" t="s">
        <v>33</v>
      </c>
      <c r="H5" s="158" t="s">
        <v>77</v>
      </c>
      <c r="I5" s="159"/>
      <c r="J5" s="160"/>
      <c r="K5" s="6" t="s">
        <v>34</v>
      </c>
      <c r="L5" s="17" t="s">
        <v>44</v>
      </c>
    </row>
    <row r="6" spans="1:12" x14ac:dyDescent="0.25">
      <c r="A6" s="157"/>
      <c r="B6" s="157"/>
      <c r="C6" s="157"/>
      <c r="D6" s="157"/>
      <c r="E6" s="157"/>
      <c r="F6" s="157"/>
      <c r="G6" s="157"/>
      <c r="H6" s="157"/>
      <c r="I6" s="157"/>
      <c r="J6" s="157"/>
      <c r="K6" s="157"/>
      <c r="L6" s="157"/>
    </row>
    <row r="7" spans="1:12" ht="69.900000000000006" customHeight="1" x14ac:dyDescent="0.25">
      <c r="A7" s="148" t="s">
        <v>11</v>
      </c>
      <c r="B7" s="148"/>
      <c r="C7" s="148"/>
      <c r="D7" s="149" t="s">
        <v>78</v>
      </c>
      <c r="E7" s="122"/>
      <c r="F7" s="122"/>
      <c r="G7" s="122"/>
      <c r="H7" s="122"/>
      <c r="I7" s="6" t="s">
        <v>15</v>
      </c>
      <c r="J7" s="149" t="s">
        <v>79</v>
      </c>
      <c r="K7" s="122"/>
      <c r="L7" s="122"/>
    </row>
    <row r="8" spans="1:12" ht="79.5" customHeight="1" x14ac:dyDescent="0.25">
      <c r="A8" s="148" t="s">
        <v>0</v>
      </c>
      <c r="B8" s="148"/>
      <c r="C8" s="148"/>
      <c r="D8" s="122" t="s">
        <v>40</v>
      </c>
      <c r="E8" s="122"/>
      <c r="F8" s="122"/>
      <c r="G8" s="122"/>
      <c r="H8" s="122"/>
      <c r="I8" s="6" t="s">
        <v>16</v>
      </c>
      <c r="J8" s="149" t="s">
        <v>81</v>
      </c>
      <c r="K8" s="122"/>
      <c r="L8" s="122"/>
    </row>
    <row r="9" spans="1:12" ht="69.900000000000006" customHeight="1" x14ac:dyDescent="0.25">
      <c r="A9" s="148" t="s">
        <v>12</v>
      </c>
      <c r="B9" s="148"/>
      <c r="C9" s="148"/>
      <c r="D9" s="149" t="s">
        <v>80</v>
      </c>
      <c r="E9" s="122"/>
      <c r="F9" s="122"/>
      <c r="G9" s="122"/>
      <c r="H9" s="122"/>
      <c r="I9" s="6" t="s">
        <v>1</v>
      </c>
      <c r="J9" s="149" t="s">
        <v>82</v>
      </c>
      <c r="K9" s="122"/>
      <c r="L9" s="122"/>
    </row>
    <row r="10" spans="1:12" ht="69.900000000000006" customHeight="1" x14ac:dyDescent="0.25">
      <c r="A10" s="148" t="s">
        <v>13</v>
      </c>
      <c r="B10" s="148"/>
      <c r="C10" s="148"/>
      <c r="D10" s="149" t="s">
        <v>83</v>
      </c>
      <c r="E10" s="122"/>
      <c r="F10" s="122"/>
      <c r="G10" s="122"/>
      <c r="H10" s="122"/>
      <c r="I10" s="6" t="s">
        <v>17</v>
      </c>
      <c r="J10" s="149" t="s">
        <v>84</v>
      </c>
      <c r="K10" s="122"/>
      <c r="L10" s="122"/>
    </row>
    <row r="11" spans="1:12" ht="69.900000000000006" customHeight="1" x14ac:dyDescent="0.25">
      <c r="A11" s="148" t="s">
        <v>14</v>
      </c>
      <c r="B11" s="148"/>
      <c r="C11" s="148"/>
      <c r="D11" s="149" t="s">
        <v>76</v>
      </c>
      <c r="E11" s="122"/>
      <c r="F11" s="122"/>
      <c r="G11" s="122"/>
      <c r="H11" s="122"/>
      <c r="I11" s="6" t="s">
        <v>18</v>
      </c>
      <c r="J11" s="149" t="s">
        <v>55</v>
      </c>
      <c r="K11" s="122"/>
      <c r="L11" s="122"/>
    </row>
    <row r="12" spans="1:12" s="13" customFormat="1" ht="51.75" customHeight="1" x14ac:dyDescent="0.25">
      <c r="A12" s="137" t="s">
        <v>29</v>
      </c>
      <c r="B12" s="139"/>
      <c r="C12" s="8">
        <v>0.3</v>
      </c>
      <c r="D12" s="137" t="s">
        <v>30</v>
      </c>
      <c r="E12" s="139"/>
      <c r="F12" s="12">
        <v>0.9</v>
      </c>
      <c r="G12" s="7" t="s">
        <v>31</v>
      </c>
      <c r="H12" s="14">
        <v>1</v>
      </c>
      <c r="I12" s="6" t="s">
        <v>3</v>
      </c>
      <c r="J12" s="11" t="s">
        <v>137</v>
      </c>
      <c r="K12" s="15" t="s">
        <v>138</v>
      </c>
      <c r="L12" s="16" t="s">
        <v>139</v>
      </c>
    </row>
    <row r="13" spans="1:12" s="2" customFormat="1" ht="24.9" customHeight="1" x14ac:dyDescent="0.25">
      <c r="A13" s="152" t="s">
        <v>4</v>
      </c>
      <c r="B13" s="153"/>
      <c r="C13" s="153"/>
      <c r="D13" s="153"/>
      <c r="E13" s="153"/>
      <c r="F13" s="153"/>
      <c r="G13" s="153"/>
      <c r="H13" s="153"/>
      <c r="I13" s="153"/>
      <c r="J13" s="153"/>
      <c r="K13" s="153"/>
      <c r="L13" s="153"/>
    </row>
    <row r="14" spans="1:12" s="1" customFormat="1" ht="39.75" customHeight="1" x14ac:dyDescent="0.25">
      <c r="A14" s="6" t="s">
        <v>5</v>
      </c>
      <c r="B14" s="6" t="s">
        <v>8</v>
      </c>
      <c r="C14" s="6" t="s">
        <v>9</v>
      </c>
      <c r="D14" s="6" t="s">
        <v>2</v>
      </c>
      <c r="E14" s="6" t="s">
        <v>6</v>
      </c>
      <c r="F14" s="155" t="s">
        <v>26</v>
      </c>
      <c r="G14" s="156"/>
      <c r="H14" s="148" t="s">
        <v>27</v>
      </c>
      <c r="I14" s="148"/>
      <c r="J14" s="6" t="s">
        <v>24</v>
      </c>
      <c r="K14" s="6" t="s">
        <v>25</v>
      </c>
      <c r="L14" s="6" t="s">
        <v>23</v>
      </c>
    </row>
    <row r="15" spans="1:12" s="1" customFormat="1" ht="30" customHeight="1" x14ac:dyDescent="0.25">
      <c r="A15" s="5" t="s">
        <v>118</v>
      </c>
      <c r="B15" s="5">
        <v>234609650</v>
      </c>
      <c r="C15" s="5">
        <v>1108039051</v>
      </c>
      <c r="D15" s="9">
        <f>C$12</f>
        <v>0.3</v>
      </c>
      <c r="E15" s="10">
        <f>B15/C15</f>
        <v>0.21173409889142977</v>
      </c>
      <c r="F15" s="131"/>
      <c r="G15" s="132"/>
      <c r="H15" s="122"/>
      <c r="I15" s="122"/>
      <c r="J15" s="5"/>
      <c r="K15" s="5"/>
      <c r="L15" s="5"/>
    </row>
    <row r="16" spans="1:12" s="1" customFormat="1" ht="30" customHeight="1" x14ac:dyDescent="0.25">
      <c r="A16" s="5"/>
      <c r="B16" s="5"/>
      <c r="C16" s="5"/>
      <c r="D16" s="9">
        <f>C$12</f>
        <v>0.3</v>
      </c>
      <c r="E16" s="10" t="e">
        <f>B16/C16</f>
        <v>#DIV/0!</v>
      </c>
      <c r="F16" s="131"/>
      <c r="G16" s="132"/>
      <c r="H16" s="122"/>
      <c r="I16" s="122"/>
      <c r="J16" s="5"/>
      <c r="K16" s="5"/>
      <c r="L16" s="5"/>
    </row>
    <row r="17" spans="1:12" ht="30" customHeight="1" x14ac:dyDescent="0.25">
      <c r="A17" s="5"/>
      <c r="B17" s="5"/>
      <c r="C17" s="5"/>
      <c r="D17" s="9">
        <f>C$12</f>
        <v>0.3</v>
      </c>
      <c r="E17" s="10" t="e">
        <f>B17/C17</f>
        <v>#DIV/0!</v>
      </c>
      <c r="F17" s="131"/>
      <c r="G17" s="132"/>
      <c r="H17" s="122"/>
      <c r="I17" s="122"/>
      <c r="J17" s="5"/>
      <c r="K17" s="5"/>
      <c r="L17" s="5"/>
    </row>
    <row r="18" spans="1:12" ht="30" customHeight="1" x14ac:dyDescent="0.25">
      <c r="A18" s="5"/>
      <c r="B18" s="5"/>
      <c r="C18" s="5"/>
      <c r="D18" s="9">
        <f>C$12</f>
        <v>0.3</v>
      </c>
      <c r="E18" s="10" t="e">
        <f>B18/C18</f>
        <v>#DIV/0!</v>
      </c>
      <c r="F18" s="131"/>
      <c r="G18" s="132"/>
      <c r="H18" s="122"/>
      <c r="I18" s="122"/>
      <c r="J18" s="5"/>
      <c r="K18" s="5"/>
      <c r="L18" s="5"/>
    </row>
    <row r="19" spans="1:12" ht="30" customHeight="1" x14ac:dyDescent="0.25"/>
    <row r="20" spans="1:12" hidden="1" x14ac:dyDescent="0.25"/>
    <row r="21" spans="1:12" hidden="1" x14ac:dyDescent="0.25">
      <c r="A21" t="s">
        <v>133</v>
      </c>
    </row>
    <row r="22" spans="1:12" hidden="1" x14ac:dyDescent="0.25">
      <c r="A22" t="s">
        <v>134</v>
      </c>
    </row>
    <row r="23" spans="1:12" hidden="1" x14ac:dyDescent="0.25">
      <c r="A23" t="s">
        <v>135</v>
      </c>
    </row>
    <row r="24" spans="1:12" hidden="1" x14ac:dyDescent="0.25"/>
    <row r="25" spans="1:12" hidden="1" x14ac:dyDescent="0.25"/>
  </sheetData>
  <mergeCells count="37">
    <mergeCell ref="F18:G18"/>
    <mergeCell ref="H18:I18"/>
    <mergeCell ref="A13:L13"/>
    <mergeCell ref="F16:G16"/>
    <mergeCell ref="H16:I16"/>
    <mergeCell ref="F14:G14"/>
    <mergeCell ref="H14:I14"/>
    <mergeCell ref="F15:G15"/>
    <mergeCell ref="H15:I15"/>
    <mergeCell ref="A11:C11"/>
    <mergeCell ref="D11:H11"/>
    <mergeCell ref="J11:L11"/>
    <mergeCell ref="F17:G17"/>
    <mergeCell ref="H17:I17"/>
    <mergeCell ref="A12:B12"/>
    <mergeCell ref="D12:E12"/>
    <mergeCell ref="J10:L10"/>
    <mergeCell ref="A6:L6"/>
    <mergeCell ref="A7:C7"/>
    <mergeCell ref="D7:H7"/>
    <mergeCell ref="J7:L7"/>
    <mergeCell ref="J8:L8"/>
    <mergeCell ref="A9:C9"/>
    <mergeCell ref="D9:H9"/>
    <mergeCell ref="J9:L9"/>
    <mergeCell ref="A8:C8"/>
    <mergeCell ref="D8:H8"/>
    <mergeCell ref="A10:C10"/>
    <mergeCell ref="D10:H10"/>
    <mergeCell ref="A5:C5"/>
    <mergeCell ref="D5:F5"/>
    <mergeCell ref="H5:J5"/>
    <mergeCell ref="A1:C3"/>
    <mergeCell ref="D1:J1"/>
    <mergeCell ref="D2:J2"/>
    <mergeCell ref="D3:J3"/>
    <mergeCell ref="A4:L4"/>
  </mergeCells>
  <phoneticPr fontId="8" type="noConversion"/>
  <conditionalFormatting sqref="E15:E18">
    <cfRule type="cellIs" dxfId="26" priority="1" stopIfTrue="1" operator="greaterThanOrEqual">
      <formula>46%</formula>
    </cfRule>
    <cfRule type="cellIs" dxfId="25" priority="2" stopIfTrue="1" operator="between">
      <formula>31%</formula>
      <formula>45%</formula>
    </cfRule>
    <cfRule type="cellIs" dxfId="24" priority="3" stopIfTrue="1" operator="lessThanOrEqual">
      <formula>0.3</formula>
    </cfRule>
  </conditionalFormatting>
  <dataValidations count="1">
    <dataValidation type="list" allowBlank="1" showInputMessage="1" showErrorMessage="1" sqref="L15:L18">
      <formula1>$A$21:$A$23</formula1>
    </dataValidation>
  </dataValidations>
  <hyperlinks>
    <hyperlink ref="H5:J5" location="'Listado de Indicadores'!A1" display="REPRESENTACIÓN DE LAS CUENTAS DE ANTICIPOS CON RESPECTO A LOS ACTIVOS CORRIENTES DE LA ENTIDAD"/>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view="pageBreakPreview" topLeftCell="A7" zoomScale="77" zoomScaleSheetLayoutView="77" workbookViewId="0">
      <selection activeCell="G23" sqref="G23"/>
    </sheetView>
  </sheetViews>
  <sheetFormatPr baseColWidth="10" defaultRowHeight="13.2" x14ac:dyDescent="0.25"/>
  <cols>
    <col min="1" max="1" width="14.6640625" customWidth="1"/>
    <col min="2" max="2" width="21.5546875" customWidth="1"/>
    <col min="3" max="3" width="20" bestFit="1" customWidth="1"/>
    <col min="4" max="4" width="14.5546875" customWidth="1"/>
    <col min="5" max="6" width="8.6640625" customWidth="1"/>
    <col min="7" max="7" width="27.109375" customWidth="1"/>
    <col min="8" max="9" width="21.6640625" customWidth="1"/>
    <col min="10" max="10" width="29.5546875" customWidth="1"/>
    <col min="11" max="11" width="17.44140625" customWidth="1"/>
    <col min="12" max="12" width="21.6640625" customWidth="1"/>
  </cols>
  <sheetData>
    <row r="1" spans="1:12" ht="24.9" customHeight="1" x14ac:dyDescent="0.25">
      <c r="A1" s="121"/>
      <c r="B1" s="121"/>
      <c r="C1" s="121"/>
      <c r="D1" s="123" t="s">
        <v>7</v>
      </c>
      <c r="E1" s="123"/>
      <c r="F1" s="123"/>
      <c r="G1" s="123"/>
      <c r="H1" s="123"/>
      <c r="I1" s="123"/>
      <c r="J1" s="123"/>
      <c r="K1" s="3" t="s">
        <v>21</v>
      </c>
      <c r="L1" s="3"/>
    </row>
    <row r="2" spans="1:12" ht="24.9" customHeight="1" x14ac:dyDescent="0.25">
      <c r="A2" s="122"/>
      <c r="B2" s="122"/>
      <c r="C2" s="122"/>
      <c r="D2" s="124" t="str">
        <f>'003'!D2:J2</f>
        <v>PROCESO HACIENDA PUBLICA</v>
      </c>
      <c r="E2" s="124"/>
      <c r="F2" s="124"/>
      <c r="G2" s="124"/>
      <c r="H2" s="124"/>
      <c r="I2" s="124"/>
      <c r="J2" s="124"/>
      <c r="K2" s="4" t="s">
        <v>20</v>
      </c>
      <c r="L2" s="4"/>
    </row>
    <row r="3" spans="1:12" ht="24.9" customHeight="1" x14ac:dyDescent="0.25">
      <c r="A3" s="122"/>
      <c r="B3" s="122"/>
      <c r="C3" s="122"/>
      <c r="D3" s="124" t="s">
        <v>19</v>
      </c>
      <c r="E3" s="124"/>
      <c r="F3" s="124"/>
      <c r="G3" s="124"/>
      <c r="H3" s="124"/>
      <c r="I3" s="124"/>
      <c r="J3" s="124"/>
      <c r="K3" s="4" t="s">
        <v>22</v>
      </c>
      <c r="L3" s="4"/>
    </row>
    <row r="4" spans="1:12" ht="24.9" customHeight="1" x14ac:dyDescent="0.25">
      <c r="A4" s="152" t="s">
        <v>10</v>
      </c>
      <c r="B4" s="153"/>
      <c r="C4" s="153"/>
      <c r="D4" s="153"/>
      <c r="E4" s="153"/>
      <c r="F4" s="153"/>
      <c r="G4" s="153"/>
      <c r="H4" s="153"/>
      <c r="I4" s="153"/>
      <c r="J4" s="153"/>
      <c r="K4" s="153"/>
      <c r="L4" s="153"/>
    </row>
    <row r="5" spans="1:12" ht="27.75" customHeight="1" x14ac:dyDescent="0.25">
      <c r="A5" s="137" t="s">
        <v>32</v>
      </c>
      <c r="B5" s="138"/>
      <c r="C5" s="139"/>
      <c r="D5" s="140">
        <v>5</v>
      </c>
      <c r="E5" s="141"/>
      <c r="F5" s="142"/>
      <c r="G5" s="7" t="s">
        <v>33</v>
      </c>
      <c r="H5" s="158" t="s">
        <v>141</v>
      </c>
      <c r="I5" s="159"/>
      <c r="J5" s="160"/>
      <c r="K5" s="6" t="s">
        <v>34</v>
      </c>
      <c r="L5" s="27" t="s">
        <v>140</v>
      </c>
    </row>
    <row r="6" spans="1:12" x14ac:dyDescent="0.25">
      <c r="A6" s="157"/>
      <c r="B6" s="157"/>
      <c r="C6" s="157"/>
      <c r="D6" s="157"/>
      <c r="E6" s="157"/>
      <c r="F6" s="157"/>
      <c r="G6" s="157"/>
      <c r="H6" s="157"/>
      <c r="I6" s="157"/>
      <c r="J6" s="157"/>
      <c r="K6" s="157"/>
      <c r="L6" s="157"/>
    </row>
    <row r="7" spans="1:12" ht="69.900000000000006" customHeight="1" x14ac:dyDescent="0.25">
      <c r="A7" s="148" t="s">
        <v>11</v>
      </c>
      <c r="B7" s="148"/>
      <c r="C7" s="148"/>
      <c r="D7" s="149" t="s">
        <v>85</v>
      </c>
      <c r="E7" s="122"/>
      <c r="F7" s="122"/>
      <c r="G7" s="122"/>
      <c r="H7" s="122"/>
      <c r="I7" s="6" t="s">
        <v>15</v>
      </c>
      <c r="J7" s="149" t="s">
        <v>86</v>
      </c>
      <c r="K7" s="122"/>
      <c r="L7" s="122"/>
    </row>
    <row r="8" spans="1:12" ht="79.5" customHeight="1" x14ac:dyDescent="0.25">
      <c r="A8" s="148" t="s">
        <v>0</v>
      </c>
      <c r="B8" s="148"/>
      <c r="C8" s="148"/>
      <c r="D8" s="122" t="s">
        <v>40</v>
      </c>
      <c r="E8" s="122"/>
      <c r="F8" s="122"/>
      <c r="G8" s="122"/>
      <c r="H8" s="122"/>
      <c r="I8" s="6" t="s">
        <v>16</v>
      </c>
      <c r="J8" s="147" t="s">
        <v>142</v>
      </c>
      <c r="K8" s="122"/>
      <c r="L8" s="122"/>
    </row>
    <row r="9" spans="1:12" ht="26.4" x14ac:dyDescent="0.25">
      <c r="A9" s="148" t="s">
        <v>12</v>
      </c>
      <c r="B9" s="148"/>
      <c r="C9" s="148"/>
      <c r="D9" s="149" t="s">
        <v>87</v>
      </c>
      <c r="E9" s="122"/>
      <c r="F9" s="122"/>
      <c r="G9" s="122"/>
      <c r="H9" s="122"/>
      <c r="I9" s="6" t="s">
        <v>1</v>
      </c>
      <c r="J9" s="149" t="s">
        <v>88</v>
      </c>
      <c r="K9" s="122"/>
      <c r="L9" s="122"/>
    </row>
    <row r="10" spans="1:12" ht="26.4" x14ac:dyDescent="0.25">
      <c r="A10" s="148" t="s">
        <v>13</v>
      </c>
      <c r="B10" s="148"/>
      <c r="C10" s="148"/>
      <c r="D10" s="149" t="s">
        <v>89</v>
      </c>
      <c r="E10" s="122"/>
      <c r="F10" s="122"/>
      <c r="G10" s="122"/>
      <c r="H10" s="122"/>
      <c r="I10" s="6" t="s">
        <v>17</v>
      </c>
      <c r="J10" s="147" t="s">
        <v>53</v>
      </c>
      <c r="K10" s="122"/>
      <c r="L10" s="122"/>
    </row>
    <row r="11" spans="1:12" ht="69.900000000000006" customHeight="1" x14ac:dyDescent="0.25">
      <c r="A11" s="148" t="s">
        <v>14</v>
      </c>
      <c r="B11" s="148"/>
      <c r="C11" s="148"/>
      <c r="D11" s="149" t="s">
        <v>90</v>
      </c>
      <c r="E11" s="122"/>
      <c r="F11" s="122"/>
      <c r="G11" s="122"/>
      <c r="H11" s="122"/>
      <c r="I11" s="6" t="s">
        <v>18</v>
      </c>
      <c r="J11" s="149" t="s">
        <v>55</v>
      </c>
      <c r="K11" s="122"/>
      <c r="L11" s="122"/>
    </row>
    <row r="12" spans="1:12" s="13" customFormat="1" ht="51.75" customHeight="1" x14ac:dyDescent="0.25">
      <c r="A12" s="137" t="s">
        <v>29</v>
      </c>
      <c r="B12" s="139"/>
      <c r="C12" s="8">
        <v>1</v>
      </c>
      <c r="D12" s="137" t="s">
        <v>30</v>
      </c>
      <c r="E12" s="139"/>
      <c r="F12" s="51"/>
      <c r="G12" s="7" t="s">
        <v>31</v>
      </c>
      <c r="H12" s="14"/>
      <c r="I12" s="6" t="s">
        <v>3</v>
      </c>
      <c r="J12" s="11" t="s">
        <v>37</v>
      </c>
      <c r="K12" s="15" t="s">
        <v>45</v>
      </c>
      <c r="L12" s="16" t="s">
        <v>46</v>
      </c>
    </row>
    <row r="13" spans="1:12" s="2" customFormat="1" ht="24.9" customHeight="1" thickBot="1" x14ac:dyDescent="0.3">
      <c r="A13" s="152" t="s">
        <v>4</v>
      </c>
      <c r="B13" s="153"/>
      <c r="C13" s="153"/>
      <c r="D13" s="153"/>
      <c r="E13" s="153"/>
      <c r="F13" s="153"/>
      <c r="G13" s="154"/>
      <c r="H13" s="153"/>
      <c r="I13" s="153"/>
      <c r="J13" s="153"/>
      <c r="K13" s="153"/>
      <c r="L13" s="153"/>
    </row>
    <row r="14" spans="1:12" s="1" customFormat="1" ht="39.75" customHeight="1" x14ac:dyDescent="0.25">
      <c r="A14" s="6" t="s">
        <v>5</v>
      </c>
      <c r="B14" s="6" t="s">
        <v>8</v>
      </c>
      <c r="C14" s="6" t="s">
        <v>9</v>
      </c>
      <c r="D14" s="6" t="s">
        <v>2</v>
      </c>
      <c r="E14" s="6" t="s">
        <v>6</v>
      </c>
      <c r="F14" s="55" t="s">
        <v>143</v>
      </c>
      <c r="G14" s="56" t="s">
        <v>26</v>
      </c>
      <c r="H14" s="148" t="s">
        <v>27</v>
      </c>
      <c r="I14" s="148"/>
      <c r="J14" s="6" t="s">
        <v>24</v>
      </c>
      <c r="K14" s="6" t="s">
        <v>25</v>
      </c>
      <c r="L14" s="6" t="s">
        <v>23</v>
      </c>
    </row>
    <row r="15" spans="1:12" s="1" customFormat="1" ht="30" customHeight="1" x14ac:dyDescent="0.25">
      <c r="A15" s="52">
        <v>42035</v>
      </c>
      <c r="B15" s="49">
        <v>79269032634.639999</v>
      </c>
      <c r="C15" s="49">
        <v>319536745818.82001</v>
      </c>
      <c r="D15" s="53">
        <f>C12/12</f>
        <v>8.3333333333333329E-2</v>
      </c>
      <c r="E15" s="50">
        <f>B15/C15</f>
        <v>0.24807485734234208</v>
      </c>
      <c r="F15" s="54">
        <f>(E15*C12)/D15</f>
        <v>2.9768982881081052</v>
      </c>
      <c r="G15" s="57"/>
      <c r="H15" s="122"/>
      <c r="I15" s="122"/>
      <c r="J15" s="5"/>
      <c r="K15" s="52"/>
      <c r="L15" s="5"/>
    </row>
    <row r="16" spans="1:12" s="1" customFormat="1" ht="30" customHeight="1" x14ac:dyDescent="0.25">
      <c r="A16" s="52">
        <v>42063</v>
      </c>
      <c r="B16" s="49">
        <v>108405643117.37</v>
      </c>
      <c r="C16" s="49">
        <v>398007142731.06</v>
      </c>
      <c r="D16" s="53">
        <f>D15+C12/12</f>
        <v>0.16666666666666666</v>
      </c>
      <c r="E16" s="50">
        <f t="shared" ref="E16:E26" si="0">B16/C16</f>
        <v>0.27237109960768086</v>
      </c>
      <c r="F16" s="54">
        <f>(E16*C$12)/D16</f>
        <v>1.6342265976460852</v>
      </c>
      <c r="G16" s="57"/>
      <c r="H16" s="122"/>
      <c r="I16" s="122"/>
      <c r="J16" s="5"/>
      <c r="K16" s="5"/>
      <c r="L16" s="5"/>
    </row>
    <row r="17" spans="1:12" ht="30" customHeight="1" x14ac:dyDescent="0.25">
      <c r="A17" s="52">
        <v>42094</v>
      </c>
      <c r="B17" s="49">
        <v>131184765146.28999</v>
      </c>
      <c r="C17" s="49">
        <v>406028925066.06</v>
      </c>
      <c r="D17" s="53">
        <f>(C12/12)+D16</f>
        <v>0.25</v>
      </c>
      <c r="E17" s="50">
        <f t="shared" si="0"/>
        <v>0.32309216670941981</v>
      </c>
      <c r="F17" s="54">
        <f t="shared" ref="F17:F26" si="1">(E17*C$12)/D17</f>
        <v>1.2923686668376793</v>
      </c>
      <c r="G17" s="57"/>
      <c r="H17" s="122"/>
      <c r="I17" s="122"/>
      <c r="J17" s="5"/>
      <c r="K17" s="5"/>
      <c r="L17" s="5"/>
    </row>
    <row r="18" spans="1:12" ht="30" customHeight="1" x14ac:dyDescent="0.25">
      <c r="A18" s="52">
        <v>42124</v>
      </c>
      <c r="B18" s="49">
        <v>158304964349.35001</v>
      </c>
      <c r="C18" s="49">
        <v>409285986720.06</v>
      </c>
      <c r="D18" s="53">
        <f>(C12/12)+D17</f>
        <v>0.33333333333333331</v>
      </c>
      <c r="E18" s="50">
        <f t="shared" si="0"/>
        <v>0.38678325055293455</v>
      </c>
      <c r="F18" s="54">
        <f t="shared" si="1"/>
        <v>1.1603497516588037</v>
      </c>
      <c r="G18" s="5"/>
      <c r="H18" s="122"/>
      <c r="I18" s="122"/>
      <c r="J18" s="5"/>
      <c r="K18" s="5"/>
      <c r="L18" s="5"/>
    </row>
    <row r="19" spans="1:12" ht="30" customHeight="1" x14ac:dyDescent="0.25">
      <c r="A19" s="52">
        <v>42155</v>
      </c>
      <c r="B19" s="49">
        <v>203706841407.67001</v>
      </c>
      <c r="C19" s="49">
        <v>535982018136.69</v>
      </c>
      <c r="D19" s="53">
        <f>(C12/12)+D18</f>
        <v>0.41666666666666663</v>
      </c>
      <c r="E19" s="59">
        <f t="shared" si="0"/>
        <v>0.38006282769680388</v>
      </c>
      <c r="F19" s="54">
        <f t="shared" si="1"/>
        <v>0.91215078647232939</v>
      </c>
      <c r="G19" s="5"/>
      <c r="H19" s="122"/>
      <c r="I19" s="122"/>
      <c r="J19" s="5"/>
      <c r="K19" s="5"/>
      <c r="L19" s="5"/>
    </row>
    <row r="20" spans="1:12" ht="30" customHeight="1" x14ac:dyDescent="0.25">
      <c r="A20" s="52">
        <v>42185</v>
      </c>
      <c r="B20" s="49">
        <v>304844338623.53003</v>
      </c>
      <c r="C20" s="49">
        <v>716540310563.54004</v>
      </c>
      <c r="D20" s="53">
        <f>(C12/12)+D19</f>
        <v>0.49999999999999994</v>
      </c>
      <c r="E20" s="50">
        <f t="shared" si="0"/>
        <v>0.4254392029720952</v>
      </c>
      <c r="F20" s="54">
        <f t="shared" si="1"/>
        <v>0.85087840594419051</v>
      </c>
      <c r="G20" s="5"/>
      <c r="H20" s="122"/>
      <c r="I20" s="122"/>
      <c r="J20" s="5"/>
      <c r="K20" s="5"/>
      <c r="L20" s="5"/>
    </row>
    <row r="21" spans="1:12" ht="30" customHeight="1" x14ac:dyDescent="0.25">
      <c r="A21" s="52">
        <v>42216</v>
      </c>
      <c r="B21" s="49">
        <v>361831434031.81</v>
      </c>
      <c r="C21" s="49">
        <v>716540310563.54004</v>
      </c>
      <c r="D21" s="53">
        <f t="shared" ref="D21:D26" si="2">(C$12/12)+D20</f>
        <v>0.58333333333333326</v>
      </c>
      <c r="E21" s="50">
        <f t="shared" si="0"/>
        <v>0.50497010244579144</v>
      </c>
      <c r="F21" s="54">
        <f t="shared" si="1"/>
        <v>0.86566303276421397</v>
      </c>
      <c r="G21" s="5"/>
      <c r="H21" s="122"/>
      <c r="I21" s="122"/>
      <c r="J21" s="5"/>
      <c r="K21" s="5"/>
      <c r="L21" s="5"/>
    </row>
    <row r="22" spans="1:12" ht="30" customHeight="1" x14ac:dyDescent="0.25">
      <c r="A22" s="52">
        <v>42247</v>
      </c>
      <c r="B22" s="49"/>
      <c r="C22" s="49"/>
      <c r="D22" s="53">
        <f t="shared" si="2"/>
        <v>0.66666666666666663</v>
      </c>
      <c r="E22" s="10" t="e">
        <f t="shared" si="0"/>
        <v>#DIV/0!</v>
      </c>
      <c r="F22" s="54" t="e">
        <f t="shared" si="1"/>
        <v>#DIV/0!</v>
      </c>
      <c r="G22" s="5"/>
      <c r="H22" s="122"/>
      <c r="I22" s="122"/>
      <c r="J22" s="5"/>
      <c r="K22" s="5"/>
      <c r="L22" s="5"/>
    </row>
    <row r="23" spans="1:12" ht="30" customHeight="1" x14ac:dyDescent="0.25">
      <c r="A23" s="52">
        <v>42277</v>
      </c>
      <c r="B23" s="49"/>
      <c r="C23" s="49"/>
      <c r="D23" s="53">
        <f t="shared" si="2"/>
        <v>0.75</v>
      </c>
      <c r="E23" s="10" t="e">
        <f t="shared" si="0"/>
        <v>#DIV/0!</v>
      </c>
      <c r="F23" s="54" t="e">
        <f t="shared" si="1"/>
        <v>#DIV/0!</v>
      </c>
      <c r="G23" s="5"/>
      <c r="H23" s="122"/>
      <c r="I23" s="122"/>
      <c r="J23" s="5"/>
      <c r="K23" s="5"/>
      <c r="L23" s="5"/>
    </row>
    <row r="24" spans="1:12" ht="30" customHeight="1" x14ac:dyDescent="0.25">
      <c r="A24" s="52">
        <v>42308</v>
      </c>
      <c r="B24" s="49"/>
      <c r="C24" s="49"/>
      <c r="D24" s="53">
        <f t="shared" si="2"/>
        <v>0.83333333333333337</v>
      </c>
      <c r="E24" s="10" t="e">
        <f t="shared" si="0"/>
        <v>#DIV/0!</v>
      </c>
      <c r="F24" s="54" t="e">
        <f t="shared" si="1"/>
        <v>#DIV/0!</v>
      </c>
      <c r="G24" s="5"/>
      <c r="H24" s="122"/>
      <c r="I24" s="122"/>
      <c r="J24" s="5"/>
      <c r="K24" s="5"/>
      <c r="L24" s="5"/>
    </row>
    <row r="25" spans="1:12" ht="30" customHeight="1" x14ac:dyDescent="0.25">
      <c r="A25" s="52">
        <v>42338</v>
      </c>
      <c r="B25" s="49"/>
      <c r="C25" s="49"/>
      <c r="D25" s="53">
        <f t="shared" si="2"/>
        <v>0.91666666666666674</v>
      </c>
      <c r="E25" s="10" t="e">
        <f t="shared" si="0"/>
        <v>#DIV/0!</v>
      </c>
      <c r="F25" s="54" t="e">
        <f t="shared" si="1"/>
        <v>#DIV/0!</v>
      </c>
      <c r="G25" s="5"/>
      <c r="H25" s="122"/>
      <c r="I25" s="122"/>
      <c r="J25" s="5"/>
      <c r="K25" s="5"/>
      <c r="L25" s="5"/>
    </row>
    <row r="26" spans="1:12" ht="30" customHeight="1" thickBot="1" x14ac:dyDescent="0.3">
      <c r="A26" s="52">
        <v>42369</v>
      </c>
      <c r="B26" s="49"/>
      <c r="C26" s="49"/>
      <c r="D26" s="53">
        <f t="shared" si="2"/>
        <v>1</v>
      </c>
      <c r="E26" s="10" t="e">
        <f t="shared" si="0"/>
        <v>#DIV/0!</v>
      </c>
      <c r="F26" s="54" t="e">
        <f t="shared" si="1"/>
        <v>#DIV/0!</v>
      </c>
      <c r="G26" s="58"/>
      <c r="H26" s="122"/>
      <c r="I26" s="122"/>
      <c r="J26" s="5"/>
      <c r="K26" s="5"/>
      <c r="L26" s="5"/>
    </row>
    <row r="27" spans="1:12" hidden="1" x14ac:dyDescent="0.25"/>
    <row r="28" spans="1:12" hidden="1" x14ac:dyDescent="0.25">
      <c r="A28" t="s">
        <v>133</v>
      </c>
    </row>
    <row r="29" spans="1:12" hidden="1" x14ac:dyDescent="0.25">
      <c r="A29" t="s">
        <v>134</v>
      </c>
    </row>
    <row r="30" spans="1:12" hidden="1" x14ac:dyDescent="0.25">
      <c r="A30" t="s">
        <v>135</v>
      </c>
    </row>
    <row r="31" spans="1:12" hidden="1" x14ac:dyDescent="0.25"/>
    <row r="32" spans="1:12" hidden="1" x14ac:dyDescent="0.25"/>
  </sheetData>
  <mergeCells count="40">
    <mergeCell ref="H26:I26"/>
    <mergeCell ref="H17:I17"/>
    <mergeCell ref="H19:I19"/>
    <mergeCell ref="H20:I20"/>
    <mergeCell ref="H21:I21"/>
    <mergeCell ref="H22:I22"/>
    <mergeCell ref="H23:I23"/>
    <mergeCell ref="H24:I24"/>
    <mergeCell ref="H25:I25"/>
    <mergeCell ref="H14:I14"/>
    <mergeCell ref="H15:I15"/>
    <mergeCell ref="H16:I16"/>
    <mergeCell ref="H18:I18"/>
    <mergeCell ref="A8:C8"/>
    <mergeCell ref="D8:H8"/>
    <mergeCell ref="A12:B12"/>
    <mergeCell ref="D12:E12"/>
    <mergeCell ref="A13:L13"/>
    <mergeCell ref="A9:C9"/>
    <mergeCell ref="D9:H9"/>
    <mergeCell ref="J9:L9"/>
    <mergeCell ref="A10:C10"/>
    <mergeCell ref="D10:H10"/>
    <mergeCell ref="A6:L6"/>
    <mergeCell ref="A7:C7"/>
    <mergeCell ref="D7:H7"/>
    <mergeCell ref="J7:L7"/>
    <mergeCell ref="D11:H11"/>
    <mergeCell ref="J11:L11"/>
    <mergeCell ref="J10:L10"/>
    <mergeCell ref="A11:C11"/>
    <mergeCell ref="J8:L8"/>
    <mergeCell ref="A5:C5"/>
    <mergeCell ref="D5:F5"/>
    <mergeCell ref="H5:J5"/>
    <mergeCell ref="A1:C3"/>
    <mergeCell ref="D1:J1"/>
    <mergeCell ref="D2:J2"/>
    <mergeCell ref="D3:J3"/>
    <mergeCell ref="A4:L4"/>
  </mergeCells>
  <phoneticPr fontId="8" type="noConversion"/>
  <conditionalFormatting sqref="F15:F26">
    <cfRule type="cellIs" dxfId="23" priority="1" stopIfTrue="1" operator="lessThanOrEqual">
      <formula>79.9%</formula>
    </cfRule>
    <cfRule type="cellIs" dxfId="22" priority="2" stopIfTrue="1" operator="between">
      <formula>80%</formula>
      <formula>94%</formula>
    </cfRule>
    <cfRule type="cellIs" dxfId="21" priority="3" stopIfTrue="1" operator="greaterThanOrEqual">
      <formula>95%</formula>
    </cfRule>
  </conditionalFormatting>
  <dataValidations count="1">
    <dataValidation type="list" allowBlank="1" showInputMessage="1" showErrorMessage="1" sqref="L15:L26">
      <formula1>$A$28:$A$30</formula1>
    </dataValidation>
  </dataValidations>
  <hyperlinks>
    <hyperlink ref="H5:J5" location="'Listado de Indicadores'!A1" display="CUMPLIMIENTO DEL PRESUPUESTO POR DEPENDENCIA"/>
  </hyperlinks>
  <pageMargins left="0.70866141732283472" right="0.70866141732283472" top="0.35433070866141736" bottom="0.35433070866141736" header="0.31496062992125984" footer="0.31496062992125984"/>
  <pageSetup scale="54" orientation="landscape"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view="pageBreakPreview" topLeftCell="A10" zoomScale="77" zoomScaleSheetLayoutView="77" workbookViewId="0">
      <selection activeCell="D15" sqref="D15"/>
    </sheetView>
  </sheetViews>
  <sheetFormatPr baseColWidth="10" defaultRowHeight="13.2" x14ac:dyDescent="0.25"/>
  <cols>
    <col min="1" max="2" width="14.6640625" customWidth="1"/>
    <col min="3" max="3" width="15.88671875" customWidth="1"/>
    <col min="4" max="6" width="8.6640625" customWidth="1"/>
    <col min="7" max="7" width="27.109375" customWidth="1"/>
    <col min="8" max="9" width="21.6640625" customWidth="1"/>
    <col min="10" max="10" width="29.5546875" customWidth="1"/>
    <col min="11" max="11" width="17.44140625" customWidth="1"/>
    <col min="12" max="12" width="21.6640625" customWidth="1"/>
  </cols>
  <sheetData>
    <row r="1" spans="1:12" ht="24.9" customHeight="1" x14ac:dyDescent="0.25">
      <c r="A1" s="121"/>
      <c r="B1" s="121"/>
      <c r="C1" s="121"/>
      <c r="D1" s="123" t="s">
        <v>7</v>
      </c>
      <c r="E1" s="123"/>
      <c r="F1" s="123"/>
      <c r="G1" s="123"/>
      <c r="H1" s="123"/>
      <c r="I1" s="123"/>
      <c r="J1" s="123"/>
      <c r="K1" s="3" t="s">
        <v>21</v>
      </c>
      <c r="L1" s="3"/>
    </row>
    <row r="2" spans="1:12" ht="24.9" customHeight="1" x14ac:dyDescent="0.25">
      <c r="A2" s="122"/>
      <c r="B2" s="122"/>
      <c r="C2" s="122"/>
      <c r="D2" s="124" t="str">
        <f>'003'!D2:J2</f>
        <v>PROCESO HACIENDA PUBLICA</v>
      </c>
      <c r="E2" s="124"/>
      <c r="F2" s="124"/>
      <c r="G2" s="124"/>
      <c r="H2" s="124"/>
      <c r="I2" s="124"/>
      <c r="J2" s="124"/>
      <c r="K2" s="4" t="s">
        <v>20</v>
      </c>
      <c r="L2" s="4"/>
    </row>
    <row r="3" spans="1:12" ht="24.9" customHeight="1" x14ac:dyDescent="0.25">
      <c r="A3" s="122"/>
      <c r="B3" s="122"/>
      <c r="C3" s="122"/>
      <c r="D3" s="124" t="s">
        <v>19</v>
      </c>
      <c r="E3" s="124"/>
      <c r="F3" s="124"/>
      <c r="G3" s="124"/>
      <c r="H3" s="124"/>
      <c r="I3" s="124"/>
      <c r="J3" s="124"/>
      <c r="K3" s="4" t="s">
        <v>22</v>
      </c>
      <c r="L3" s="4"/>
    </row>
    <row r="4" spans="1:12" ht="24.9" customHeight="1" x14ac:dyDescent="0.25">
      <c r="A4" s="152" t="s">
        <v>10</v>
      </c>
      <c r="B4" s="153"/>
      <c r="C4" s="153"/>
      <c r="D4" s="153"/>
      <c r="E4" s="153"/>
      <c r="F4" s="153"/>
      <c r="G4" s="153"/>
      <c r="H4" s="153"/>
      <c r="I4" s="153"/>
      <c r="J4" s="153"/>
      <c r="K4" s="153"/>
      <c r="L4" s="153"/>
    </row>
    <row r="5" spans="1:12" ht="27.75" customHeight="1" x14ac:dyDescent="0.25">
      <c r="A5" s="137" t="s">
        <v>32</v>
      </c>
      <c r="B5" s="138"/>
      <c r="C5" s="139"/>
      <c r="D5" s="140">
        <v>6</v>
      </c>
      <c r="E5" s="141"/>
      <c r="F5" s="142"/>
      <c r="G5" s="7" t="s">
        <v>33</v>
      </c>
      <c r="H5" s="158" t="s">
        <v>91</v>
      </c>
      <c r="I5" s="159"/>
      <c r="J5" s="160"/>
      <c r="K5" s="6" t="s">
        <v>34</v>
      </c>
      <c r="L5" s="17" t="s">
        <v>49</v>
      </c>
    </row>
    <row r="6" spans="1:12" x14ac:dyDescent="0.25">
      <c r="A6" s="157"/>
      <c r="B6" s="157"/>
      <c r="C6" s="157"/>
      <c r="D6" s="157"/>
      <c r="E6" s="157"/>
      <c r="F6" s="157"/>
      <c r="G6" s="157"/>
      <c r="H6" s="157"/>
      <c r="I6" s="157"/>
      <c r="J6" s="157"/>
      <c r="K6" s="157"/>
      <c r="L6" s="157"/>
    </row>
    <row r="7" spans="1:12" ht="69.900000000000006" customHeight="1" x14ac:dyDescent="0.25">
      <c r="A7" s="148" t="s">
        <v>11</v>
      </c>
      <c r="B7" s="148"/>
      <c r="C7" s="148"/>
      <c r="D7" s="149" t="s">
        <v>92</v>
      </c>
      <c r="E7" s="122"/>
      <c r="F7" s="122"/>
      <c r="G7" s="122"/>
      <c r="H7" s="122"/>
      <c r="I7" s="6" t="s">
        <v>15</v>
      </c>
      <c r="J7" s="149" t="s">
        <v>93</v>
      </c>
      <c r="K7" s="122"/>
      <c r="L7" s="122"/>
    </row>
    <row r="8" spans="1:12" ht="79.5" customHeight="1" x14ac:dyDescent="0.25">
      <c r="A8" s="148" t="s">
        <v>0</v>
      </c>
      <c r="B8" s="148"/>
      <c r="C8" s="148"/>
      <c r="D8" s="122" t="s">
        <v>40</v>
      </c>
      <c r="E8" s="122"/>
      <c r="F8" s="122"/>
      <c r="G8" s="122"/>
      <c r="H8" s="122"/>
      <c r="I8" s="6" t="s">
        <v>16</v>
      </c>
      <c r="J8" s="149" t="s">
        <v>95</v>
      </c>
      <c r="K8" s="122"/>
      <c r="L8" s="122"/>
    </row>
    <row r="9" spans="1:12" ht="69.900000000000006" customHeight="1" x14ac:dyDescent="0.25">
      <c r="A9" s="148" t="s">
        <v>12</v>
      </c>
      <c r="B9" s="148"/>
      <c r="C9" s="148"/>
      <c r="D9" s="149" t="s">
        <v>94</v>
      </c>
      <c r="E9" s="122"/>
      <c r="F9" s="122"/>
      <c r="G9" s="122"/>
      <c r="H9" s="122"/>
      <c r="I9" s="6" t="s">
        <v>1</v>
      </c>
      <c r="J9" s="149" t="s">
        <v>96</v>
      </c>
      <c r="K9" s="122"/>
      <c r="L9" s="122"/>
    </row>
    <row r="10" spans="1:12" ht="69.900000000000006" customHeight="1" x14ac:dyDescent="0.25">
      <c r="A10" s="148" t="s">
        <v>13</v>
      </c>
      <c r="B10" s="148"/>
      <c r="C10" s="148"/>
      <c r="D10" s="149" t="s">
        <v>97</v>
      </c>
      <c r="E10" s="122"/>
      <c r="F10" s="122"/>
      <c r="G10" s="122"/>
      <c r="H10" s="122"/>
      <c r="I10" s="6" t="s">
        <v>17</v>
      </c>
      <c r="J10" s="149" t="s">
        <v>41</v>
      </c>
      <c r="K10" s="122"/>
      <c r="L10" s="122"/>
    </row>
    <row r="11" spans="1:12" ht="69.900000000000006" customHeight="1" x14ac:dyDescent="0.25">
      <c r="A11" s="148" t="s">
        <v>14</v>
      </c>
      <c r="B11" s="148"/>
      <c r="C11" s="148"/>
      <c r="D11" s="149" t="s">
        <v>90</v>
      </c>
      <c r="E11" s="122"/>
      <c r="F11" s="122"/>
      <c r="G11" s="122"/>
      <c r="H11" s="122"/>
      <c r="I11" s="6" t="s">
        <v>18</v>
      </c>
      <c r="J11" s="149" t="s">
        <v>55</v>
      </c>
      <c r="K11" s="122"/>
      <c r="L11" s="122"/>
    </row>
    <row r="12" spans="1:12" s="13" customFormat="1" ht="51.75" customHeight="1" x14ac:dyDescent="0.25">
      <c r="A12" s="137" t="s">
        <v>29</v>
      </c>
      <c r="B12" s="139"/>
      <c r="C12" s="8">
        <v>0.95</v>
      </c>
      <c r="D12" s="137" t="s">
        <v>30</v>
      </c>
      <c r="E12" s="139"/>
      <c r="F12" s="12">
        <v>0.8</v>
      </c>
      <c r="G12" s="7" t="s">
        <v>31</v>
      </c>
      <c r="H12" s="14">
        <v>1</v>
      </c>
      <c r="I12" s="6" t="s">
        <v>3</v>
      </c>
      <c r="J12" s="11" t="s">
        <v>37</v>
      </c>
      <c r="K12" s="15" t="s">
        <v>45</v>
      </c>
      <c r="L12" s="16" t="s">
        <v>46</v>
      </c>
    </row>
    <row r="13" spans="1:12" s="2" customFormat="1" ht="24.9" customHeight="1" thickBot="1" x14ac:dyDescent="0.3">
      <c r="A13" s="152" t="s">
        <v>4</v>
      </c>
      <c r="B13" s="153"/>
      <c r="C13" s="153"/>
      <c r="D13" s="153"/>
      <c r="E13" s="153"/>
      <c r="F13" s="153"/>
      <c r="G13" s="153"/>
      <c r="H13" s="153"/>
      <c r="I13" s="153"/>
      <c r="J13" s="153"/>
      <c r="K13" s="153"/>
      <c r="L13" s="153"/>
    </row>
    <row r="14" spans="1:12" s="1" customFormat="1" ht="39.75" customHeight="1" x14ac:dyDescent="0.25">
      <c r="A14" s="6" t="s">
        <v>5</v>
      </c>
      <c r="B14" s="6" t="s">
        <v>8</v>
      </c>
      <c r="C14" s="6" t="s">
        <v>9</v>
      </c>
      <c r="D14" s="6" t="s">
        <v>2</v>
      </c>
      <c r="E14" s="6" t="s">
        <v>6</v>
      </c>
      <c r="F14" s="55" t="s">
        <v>143</v>
      </c>
      <c r="G14" s="56" t="s">
        <v>26</v>
      </c>
      <c r="H14" s="148" t="s">
        <v>27</v>
      </c>
      <c r="I14" s="148"/>
      <c r="J14" s="6" t="s">
        <v>24</v>
      </c>
      <c r="K14" s="6" t="s">
        <v>25</v>
      </c>
      <c r="L14" s="6" t="s">
        <v>23</v>
      </c>
    </row>
    <row r="15" spans="1:12" s="1" customFormat="1" ht="30" customHeight="1" x14ac:dyDescent="0.25">
      <c r="A15" s="52">
        <v>42035</v>
      </c>
      <c r="B15" s="49"/>
      <c r="C15" s="49"/>
      <c r="D15" s="53">
        <f>C12/12</f>
        <v>7.9166666666666663E-2</v>
      </c>
      <c r="E15" s="50" t="e">
        <f>B15/C15</f>
        <v>#DIV/0!</v>
      </c>
      <c r="F15" s="54" t="e">
        <f>(E15*C12)/D15</f>
        <v>#DIV/0!</v>
      </c>
      <c r="G15" s="57"/>
      <c r="H15" s="122"/>
      <c r="I15" s="122"/>
      <c r="J15" s="5"/>
      <c r="K15" s="52"/>
      <c r="L15" s="5"/>
    </row>
    <row r="16" spans="1:12" s="1" customFormat="1" ht="30" customHeight="1" x14ac:dyDescent="0.25">
      <c r="A16" s="52">
        <v>42063</v>
      </c>
      <c r="B16" s="49"/>
      <c r="C16" s="49"/>
      <c r="D16" s="53">
        <f>D15+C12/12</f>
        <v>0.15833333333333333</v>
      </c>
      <c r="E16" s="50" t="e">
        <f t="shared" ref="E16:E26" si="0">B16/C16</f>
        <v>#DIV/0!</v>
      </c>
      <c r="F16" s="54" t="e">
        <f>(E16*C$12)/D16</f>
        <v>#DIV/0!</v>
      </c>
      <c r="G16" s="57"/>
      <c r="H16" s="122"/>
      <c r="I16" s="122"/>
      <c r="J16" s="5"/>
      <c r="K16" s="5"/>
      <c r="L16" s="5"/>
    </row>
    <row r="17" spans="1:12" s="1" customFormat="1" ht="30" customHeight="1" x14ac:dyDescent="0.25">
      <c r="A17" s="52">
        <v>42094</v>
      </c>
      <c r="B17" s="49"/>
      <c r="C17" s="49"/>
      <c r="D17" s="53">
        <f>(C12/12)+D16</f>
        <v>0.23749999999999999</v>
      </c>
      <c r="E17" s="50" t="e">
        <f t="shared" si="0"/>
        <v>#DIV/0!</v>
      </c>
      <c r="F17" s="54" t="e">
        <f t="shared" ref="F17:F26" si="1">(E17*C$12)/D17</f>
        <v>#DIV/0!</v>
      </c>
      <c r="G17" s="57"/>
      <c r="H17" s="122"/>
      <c r="I17" s="122"/>
      <c r="J17" s="5"/>
      <c r="K17" s="5"/>
      <c r="L17" s="5"/>
    </row>
    <row r="18" spans="1:12" s="1" customFormat="1" ht="30" customHeight="1" x14ac:dyDescent="0.25">
      <c r="A18" s="52">
        <v>42124</v>
      </c>
      <c r="B18" s="49"/>
      <c r="C18" s="49"/>
      <c r="D18" s="53">
        <f>(C12/12)+D17</f>
        <v>0.31666666666666665</v>
      </c>
      <c r="E18" s="50" t="e">
        <f t="shared" si="0"/>
        <v>#DIV/0!</v>
      </c>
      <c r="F18" s="54" t="e">
        <f t="shared" si="1"/>
        <v>#DIV/0!</v>
      </c>
      <c r="G18" s="5"/>
      <c r="H18" s="122"/>
      <c r="I18" s="122"/>
      <c r="J18" s="5"/>
      <c r="K18" s="5"/>
      <c r="L18" s="5"/>
    </row>
    <row r="19" spans="1:12" s="1" customFormat="1" ht="30" customHeight="1" x14ac:dyDescent="0.25">
      <c r="A19" s="52">
        <v>42155</v>
      </c>
      <c r="B19" s="49"/>
      <c r="C19" s="49"/>
      <c r="D19" s="53">
        <f>(C12/12)+D18</f>
        <v>0.39583333333333331</v>
      </c>
      <c r="E19" s="59" t="e">
        <f t="shared" si="0"/>
        <v>#DIV/0!</v>
      </c>
      <c r="F19" s="54" t="e">
        <f t="shared" si="1"/>
        <v>#DIV/0!</v>
      </c>
      <c r="G19" s="5"/>
      <c r="H19" s="122"/>
      <c r="I19" s="122"/>
      <c r="J19" s="5"/>
      <c r="K19" s="5"/>
      <c r="L19" s="5"/>
    </row>
    <row r="20" spans="1:12" s="1" customFormat="1" ht="30" customHeight="1" x14ac:dyDescent="0.25">
      <c r="A20" s="52">
        <v>42185</v>
      </c>
      <c r="B20" s="49"/>
      <c r="C20" s="49"/>
      <c r="D20" s="53">
        <f>(C12/12)+D19</f>
        <v>0.47499999999999998</v>
      </c>
      <c r="E20" s="50" t="e">
        <f t="shared" si="0"/>
        <v>#DIV/0!</v>
      </c>
      <c r="F20" s="54" t="e">
        <f t="shared" si="1"/>
        <v>#DIV/0!</v>
      </c>
      <c r="G20" s="5"/>
      <c r="H20" s="122"/>
      <c r="I20" s="122"/>
      <c r="J20" s="5"/>
      <c r="K20" s="5"/>
      <c r="L20" s="5"/>
    </row>
    <row r="21" spans="1:12" s="1" customFormat="1" ht="30" customHeight="1" x14ac:dyDescent="0.25">
      <c r="A21" s="52">
        <v>42216</v>
      </c>
      <c r="B21" s="49"/>
      <c r="C21" s="49"/>
      <c r="D21" s="53">
        <f t="shared" ref="D21:D26" si="2">(C$12/12)+D20</f>
        <v>0.5541666666666667</v>
      </c>
      <c r="E21" s="50" t="e">
        <f t="shared" si="0"/>
        <v>#DIV/0!</v>
      </c>
      <c r="F21" s="54" t="e">
        <f t="shared" si="1"/>
        <v>#DIV/0!</v>
      </c>
      <c r="G21" s="5"/>
      <c r="H21" s="122"/>
      <c r="I21" s="122"/>
      <c r="J21" s="5"/>
      <c r="K21" s="5"/>
      <c r="L21" s="5"/>
    </row>
    <row r="22" spans="1:12" s="1" customFormat="1" ht="30" customHeight="1" x14ac:dyDescent="0.25">
      <c r="A22" s="52">
        <v>42247</v>
      </c>
      <c r="B22" s="49"/>
      <c r="C22" s="49"/>
      <c r="D22" s="53">
        <f t="shared" si="2"/>
        <v>0.6333333333333333</v>
      </c>
      <c r="E22" s="10" t="e">
        <f t="shared" si="0"/>
        <v>#DIV/0!</v>
      </c>
      <c r="F22" s="54" t="e">
        <f t="shared" si="1"/>
        <v>#DIV/0!</v>
      </c>
      <c r="G22" s="5"/>
      <c r="H22" s="122"/>
      <c r="I22" s="122"/>
      <c r="J22" s="5"/>
      <c r="K22" s="5"/>
      <c r="L22" s="5"/>
    </row>
    <row r="23" spans="1:12" s="1" customFormat="1" ht="30" customHeight="1" x14ac:dyDescent="0.25">
      <c r="A23" s="52">
        <v>42277</v>
      </c>
      <c r="B23" s="49"/>
      <c r="C23" s="49"/>
      <c r="D23" s="53">
        <f t="shared" si="2"/>
        <v>0.71249999999999991</v>
      </c>
      <c r="E23" s="10" t="e">
        <f t="shared" si="0"/>
        <v>#DIV/0!</v>
      </c>
      <c r="F23" s="54" t="e">
        <f t="shared" si="1"/>
        <v>#DIV/0!</v>
      </c>
      <c r="G23" s="5"/>
      <c r="H23" s="122"/>
      <c r="I23" s="122"/>
      <c r="J23" s="5"/>
      <c r="K23" s="5"/>
      <c r="L23" s="5"/>
    </row>
    <row r="24" spans="1:12" s="1" customFormat="1" ht="30" customHeight="1" x14ac:dyDescent="0.25">
      <c r="A24" s="52">
        <v>42308</v>
      </c>
      <c r="B24" s="49"/>
      <c r="C24" s="49"/>
      <c r="D24" s="53">
        <f t="shared" si="2"/>
        <v>0.79166666666666652</v>
      </c>
      <c r="E24" s="10" t="e">
        <f t="shared" si="0"/>
        <v>#DIV/0!</v>
      </c>
      <c r="F24" s="54" t="e">
        <f t="shared" si="1"/>
        <v>#DIV/0!</v>
      </c>
      <c r="G24" s="5"/>
      <c r="H24" s="122"/>
      <c r="I24" s="122"/>
      <c r="J24" s="5"/>
      <c r="K24" s="5"/>
      <c r="L24" s="5"/>
    </row>
    <row r="25" spans="1:12" s="1" customFormat="1" ht="30" customHeight="1" x14ac:dyDescent="0.25">
      <c r="A25" s="52">
        <v>42338</v>
      </c>
      <c r="B25" s="49"/>
      <c r="C25" s="49"/>
      <c r="D25" s="53">
        <f t="shared" si="2"/>
        <v>0.87083333333333313</v>
      </c>
      <c r="E25" s="10" t="e">
        <f t="shared" si="0"/>
        <v>#DIV/0!</v>
      </c>
      <c r="F25" s="54" t="e">
        <f t="shared" si="1"/>
        <v>#DIV/0!</v>
      </c>
      <c r="G25" s="5"/>
      <c r="H25" s="122"/>
      <c r="I25" s="122"/>
      <c r="J25" s="5"/>
      <c r="K25" s="5"/>
      <c r="L25" s="5"/>
    </row>
    <row r="26" spans="1:12" ht="30" customHeight="1" thickBot="1" x14ac:dyDescent="0.3">
      <c r="A26" s="52">
        <v>42369</v>
      </c>
      <c r="B26" s="49"/>
      <c r="C26" s="49"/>
      <c r="D26" s="53">
        <f t="shared" si="2"/>
        <v>0.94999999999999973</v>
      </c>
      <c r="E26" s="10" t="e">
        <f t="shared" si="0"/>
        <v>#DIV/0!</v>
      </c>
      <c r="F26" s="54" t="e">
        <f t="shared" si="1"/>
        <v>#DIV/0!</v>
      </c>
      <c r="G26" s="58"/>
      <c r="H26" s="122"/>
      <c r="I26" s="122"/>
      <c r="J26" s="5"/>
      <c r="K26" s="5"/>
      <c r="L26" s="5"/>
    </row>
    <row r="27" spans="1:12" ht="30" customHeight="1" x14ac:dyDescent="0.25"/>
    <row r="29" spans="1:12" hidden="1" x14ac:dyDescent="0.25">
      <c r="A29" t="s">
        <v>133</v>
      </c>
    </row>
    <row r="30" spans="1:12" hidden="1" x14ac:dyDescent="0.25">
      <c r="A30" t="s">
        <v>134</v>
      </c>
    </row>
    <row r="31" spans="1:12" hidden="1" x14ac:dyDescent="0.25">
      <c r="A31" t="s">
        <v>135</v>
      </c>
    </row>
  </sheetData>
  <mergeCells count="40">
    <mergeCell ref="A13:L13"/>
    <mergeCell ref="H26:I26"/>
    <mergeCell ref="H14:I14"/>
    <mergeCell ref="H15:I15"/>
    <mergeCell ref="H25:I25"/>
    <mergeCell ref="H23:I23"/>
    <mergeCell ref="H24:I24"/>
    <mergeCell ref="H21:I21"/>
    <mergeCell ref="H22:I22"/>
    <mergeCell ref="H16:I16"/>
    <mergeCell ref="H17:I17"/>
    <mergeCell ref="H18:I18"/>
    <mergeCell ref="H19:I19"/>
    <mergeCell ref="H20:I20"/>
    <mergeCell ref="A1:C3"/>
    <mergeCell ref="D1:J1"/>
    <mergeCell ref="D2:J2"/>
    <mergeCell ref="D3:J3"/>
    <mergeCell ref="A11:C11"/>
    <mergeCell ref="D11:H11"/>
    <mergeCell ref="A10:C10"/>
    <mergeCell ref="D10:H10"/>
    <mergeCell ref="J10:L10"/>
    <mergeCell ref="A5:C5"/>
    <mergeCell ref="D5:F5"/>
    <mergeCell ref="H5:J5"/>
    <mergeCell ref="A8:C8"/>
    <mergeCell ref="D8:H8"/>
    <mergeCell ref="J8:L8"/>
    <mergeCell ref="A9:C9"/>
    <mergeCell ref="J11:L11"/>
    <mergeCell ref="A12:B12"/>
    <mergeCell ref="D12:E12"/>
    <mergeCell ref="D9:H9"/>
    <mergeCell ref="J9:L9"/>
    <mergeCell ref="A4:L4"/>
    <mergeCell ref="A6:L6"/>
    <mergeCell ref="A7:C7"/>
    <mergeCell ref="D7:H7"/>
    <mergeCell ref="J7:L7"/>
  </mergeCells>
  <phoneticPr fontId="8" type="noConversion"/>
  <conditionalFormatting sqref="E15:E26">
    <cfRule type="cellIs" dxfId="20" priority="4" stopIfTrue="1" operator="lessThan">
      <formula>79.9%</formula>
    </cfRule>
    <cfRule type="cellIs" dxfId="19" priority="5" stopIfTrue="1" operator="between">
      <formula>0.8</formula>
      <formula>0.94</formula>
    </cfRule>
    <cfRule type="cellIs" dxfId="18" priority="6" stopIfTrue="1" operator="greaterThanOrEqual">
      <formula>0.95</formula>
    </cfRule>
  </conditionalFormatting>
  <conditionalFormatting sqref="F15:F26">
    <cfRule type="cellIs" dxfId="17" priority="1" stopIfTrue="1" operator="lessThanOrEqual">
      <formula>79.9%</formula>
    </cfRule>
    <cfRule type="cellIs" dxfId="16" priority="2" stopIfTrue="1" operator="between">
      <formula>80%</formula>
      <formula>94%</formula>
    </cfRule>
    <cfRule type="cellIs" dxfId="15" priority="3" stopIfTrue="1" operator="greaterThanOrEqual">
      <formula>95%</formula>
    </cfRule>
  </conditionalFormatting>
  <dataValidations count="1">
    <dataValidation type="list" allowBlank="1" showInputMessage="1" showErrorMessage="1" sqref="L15:L26">
      <formula1>$A$28:$A$30</formula1>
    </dataValidation>
  </dataValidations>
  <hyperlinks>
    <hyperlink ref="H5:J5" location="'Listado de Indicadores'!A1" display="EJECUCIÓN DEFINITIVA DEL PRESUPUESTO"/>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view="pageBreakPreview" zoomScale="77" zoomScaleSheetLayoutView="77" workbookViewId="0">
      <selection activeCell="A21" sqref="A21:IV23"/>
    </sheetView>
  </sheetViews>
  <sheetFormatPr baseColWidth="10" defaultRowHeight="13.2" x14ac:dyDescent="0.25"/>
  <cols>
    <col min="1" max="2" width="14.6640625" customWidth="1"/>
    <col min="3" max="3" width="15.88671875" customWidth="1"/>
    <col min="4" max="6" width="8.6640625" customWidth="1"/>
    <col min="7" max="7" width="27.109375" customWidth="1"/>
    <col min="8" max="9" width="21.6640625" customWidth="1"/>
    <col min="10" max="10" width="29.5546875" customWidth="1"/>
    <col min="11" max="11" width="17.44140625" customWidth="1"/>
    <col min="12" max="12" width="21.6640625" customWidth="1"/>
  </cols>
  <sheetData>
    <row r="1" spans="1:12" ht="24.9" customHeight="1" x14ac:dyDescent="0.25">
      <c r="A1" s="121"/>
      <c r="B1" s="121"/>
      <c r="C1" s="121"/>
      <c r="D1" s="123" t="s">
        <v>7</v>
      </c>
      <c r="E1" s="123"/>
      <c r="F1" s="123"/>
      <c r="G1" s="123"/>
      <c r="H1" s="123"/>
      <c r="I1" s="123"/>
      <c r="J1" s="123"/>
      <c r="K1" s="3" t="s">
        <v>21</v>
      </c>
      <c r="L1" s="3"/>
    </row>
    <row r="2" spans="1:12" ht="24.9" customHeight="1" x14ac:dyDescent="0.25">
      <c r="A2" s="122"/>
      <c r="B2" s="122"/>
      <c r="C2" s="122"/>
      <c r="D2" s="124" t="str">
        <f>'003'!D2:J2</f>
        <v>PROCESO HACIENDA PUBLICA</v>
      </c>
      <c r="E2" s="124"/>
      <c r="F2" s="124"/>
      <c r="G2" s="124"/>
      <c r="H2" s="124"/>
      <c r="I2" s="124"/>
      <c r="J2" s="124"/>
      <c r="K2" s="4" t="s">
        <v>20</v>
      </c>
      <c r="L2" s="4"/>
    </row>
    <row r="3" spans="1:12" ht="24.9" customHeight="1" x14ac:dyDescent="0.25">
      <c r="A3" s="122"/>
      <c r="B3" s="122"/>
      <c r="C3" s="122"/>
      <c r="D3" s="124" t="s">
        <v>19</v>
      </c>
      <c r="E3" s="124"/>
      <c r="F3" s="124"/>
      <c r="G3" s="124"/>
      <c r="H3" s="124"/>
      <c r="I3" s="124"/>
      <c r="J3" s="124"/>
      <c r="K3" s="4" t="s">
        <v>22</v>
      </c>
      <c r="L3" s="4"/>
    </row>
    <row r="4" spans="1:12" ht="24.9" customHeight="1" x14ac:dyDescent="0.25">
      <c r="A4" s="152" t="s">
        <v>10</v>
      </c>
      <c r="B4" s="153"/>
      <c r="C4" s="153"/>
      <c r="D4" s="153"/>
      <c r="E4" s="153"/>
      <c r="F4" s="153"/>
      <c r="G4" s="153"/>
      <c r="H4" s="153"/>
      <c r="I4" s="153"/>
      <c r="J4" s="153"/>
      <c r="K4" s="153"/>
      <c r="L4" s="153"/>
    </row>
    <row r="5" spans="1:12" ht="27.75" customHeight="1" x14ac:dyDescent="0.25">
      <c r="A5" s="137" t="s">
        <v>32</v>
      </c>
      <c r="B5" s="138"/>
      <c r="C5" s="139"/>
      <c r="D5" s="140">
        <v>7</v>
      </c>
      <c r="E5" s="141"/>
      <c r="F5" s="142"/>
      <c r="G5" s="7" t="s">
        <v>33</v>
      </c>
      <c r="H5" s="158" t="s">
        <v>98</v>
      </c>
      <c r="I5" s="159"/>
      <c r="J5" s="160"/>
      <c r="K5" s="6" t="s">
        <v>34</v>
      </c>
      <c r="L5" s="17" t="s">
        <v>49</v>
      </c>
    </row>
    <row r="6" spans="1:12" x14ac:dyDescent="0.25">
      <c r="A6" s="157"/>
      <c r="B6" s="157"/>
      <c r="C6" s="157"/>
      <c r="D6" s="157"/>
      <c r="E6" s="157"/>
      <c r="F6" s="157"/>
      <c r="G6" s="157"/>
      <c r="H6" s="157"/>
      <c r="I6" s="157"/>
      <c r="J6" s="157"/>
      <c r="K6" s="157"/>
      <c r="L6" s="157"/>
    </row>
    <row r="7" spans="1:12" ht="69.900000000000006" customHeight="1" x14ac:dyDescent="0.25">
      <c r="A7" s="148" t="s">
        <v>11</v>
      </c>
      <c r="B7" s="148"/>
      <c r="C7" s="148"/>
      <c r="D7" s="149"/>
      <c r="E7" s="122"/>
      <c r="F7" s="122"/>
      <c r="G7" s="122"/>
      <c r="H7" s="122"/>
      <c r="I7" s="6" t="s">
        <v>15</v>
      </c>
      <c r="J7" s="149"/>
      <c r="K7" s="122"/>
      <c r="L7" s="122"/>
    </row>
    <row r="8" spans="1:12" ht="79.5" customHeight="1" x14ac:dyDescent="0.25">
      <c r="A8" s="148" t="s">
        <v>0</v>
      </c>
      <c r="B8" s="148"/>
      <c r="C8" s="148"/>
      <c r="D8" s="122"/>
      <c r="E8" s="122"/>
      <c r="F8" s="122"/>
      <c r="G8" s="122"/>
      <c r="H8" s="122"/>
      <c r="I8" s="6" t="s">
        <v>16</v>
      </c>
      <c r="J8" s="149"/>
      <c r="K8" s="122"/>
      <c r="L8" s="122"/>
    </row>
    <row r="9" spans="1:12" ht="69.900000000000006" customHeight="1" x14ac:dyDescent="0.25">
      <c r="A9" s="148" t="s">
        <v>12</v>
      </c>
      <c r="B9" s="148"/>
      <c r="C9" s="148"/>
      <c r="D9" s="149"/>
      <c r="E9" s="122"/>
      <c r="F9" s="122"/>
      <c r="G9" s="122"/>
      <c r="H9" s="122"/>
      <c r="I9" s="6" t="s">
        <v>1</v>
      </c>
      <c r="J9" s="149"/>
      <c r="K9" s="122"/>
      <c r="L9" s="122"/>
    </row>
    <row r="10" spans="1:12" ht="69.900000000000006" customHeight="1" x14ac:dyDescent="0.25">
      <c r="A10" s="148" t="s">
        <v>13</v>
      </c>
      <c r="B10" s="148"/>
      <c r="C10" s="148"/>
      <c r="D10" s="149"/>
      <c r="E10" s="122"/>
      <c r="F10" s="122"/>
      <c r="G10" s="122"/>
      <c r="H10" s="122"/>
      <c r="I10" s="6" t="s">
        <v>17</v>
      </c>
      <c r="J10" s="149"/>
      <c r="K10" s="122"/>
      <c r="L10" s="122"/>
    </row>
    <row r="11" spans="1:12" ht="69.900000000000006" customHeight="1" x14ac:dyDescent="0.25">
      <c r="A11" s="148" t="s">
        <v>14</v>
      </c>
      <c r="B11" s="148"/>
      <c r="C11" s="148"/>
      <c r="D11" s="149"/>
      <c r="E11" s="122"/>
      <c r="F11" s="122"/>
      <c r="G11" s="122"/>
      <c r="H11" s="122"/>
      <c r="I11" s="6" t="s">
        <v>18</v>
      </c>
      <c r="J11" s="149"/>
      <c r="K11" s="122"/>
      <c r="L11" s="122"/>
    </row>
    <row r="12" spans="1:12" s="13" customFormat="1" ht="51.75" customHeight="1" x14ac:dyDescent="0.25">
      <c r="A12" s="137" t="s">
        <v>29</v>
      </c>
      <c r="B12" s="139"/>
      <c r="C12" s="8">
        <v>0.95</v>
      </c>
      <c r="D12" s="137" t="s">
        <v>30</v>
      </c>
      <c r="E12" s="139"/>
      <c r="F12" s="12">
        <v>0.8</v>
      </c>
      <c r="G12" s="7" t="s">
        <v>31</v>
      </c>
      <c r="H12" s="14">
        <v>1</v>
      </c>
      <c r="I12" s="6" t="s">
        <v>3</v>
      </c>
      <c r="J12" s="11" t="s">
        <v>37</v>
      </c>
      <c r="K12" s="15" t="s">
        <v>45</v>
      </c>
      <c r="L12" s="16" t="s">
        <v>46</v>
      </c>
    </row>
    <row r="13" spans="1:12" s="2" customFormat="1" ht="24.9" customHeight="1" x14ac:dyDescent="0.25">
      <c r="A13" s="152" t="s">
        <v>4</v>
      </c>
      <c r="B13" s="153"/>
      <c r="C13" s="153"/>
      <c r="D13" s="153"/>
      <c r="E13" s="153"/>
      <c r="F13" s="153"/>
      <c r="G13" s="153"/>
      <c r="H13" s="153"/>
      <c r="I13" s="153"/>
      <c r="J13" s="153"/>
      <c r="K13" s="153"/>
      <c r="L13" s="153"/>
    </row>
    <row r="14" spans="1:12" s="1" customFormat="1" ht="39.75" customHeight="1" x14ac:dyDescent="0.25">
      <c r="A14" s="6" t="s">
        <v>5</v>
      </c>
      <c r="B14" s="6" t="s">
        <v>8</v>
      </c>
      <c r="C14" s="6" t="s">
        <v>9</v>
      </c>
      <c r="D14" s="6" t="s">
        <v>2</v>
      </c>
      <c r="E14" s="6" t="s">
        <v>6</v>
      </c>
      <c r="F14" s="155" t="s">
        <v>26</v>
      </c>
      <c r="G14" s="156"/>
      <c r="H14" s="148" t="s">
        <v>27</v>
      </c>
      <c r="I14" s="148"/>
      <c r="J14" s="6" t="s">
        <v>24</v>
      </c>
      <c r="K14" s="6" t="s">
        <v>25</v>
      </c>
      <c r="L14" s="6" t="s">
        <v>23</v>
      </c>
    </row>
    <row r="15" spans="1:12" s="1" customFormat="1" ht="30" customHeight="1" x14ac:dyDescent="0.25">
      <c r="A15" s="5"/>
      <c r="B15" s="5"/>
      <c r="C15" s="5"/>
      <c r="D15" s="9">
        <f>C$12</f>
        <v>0.95</v>
      </c>
      <c r="E15" s="10" t="e">
        <f>B15/C15</f>
        <v>#DIV/0!</v>
      </c>
      <c r="F15" s="131"/>
      <c r="G15" s="132"/>
      <c r="H15" s="122"/>
      <c r="I15" s="122"/>
      <c r="J15" s="5"/>
      <c r="K15" s="5"/>
      <c r="L15" s="5"/>
    </row>
    <row r="16" spans="1:12" s="1" customFormat="1" ht="30" customHeight="1" x14ac:dyDescent="0.25">
      <c r="A16" s="5"/>
      <c r="B16" s="5"/>
      <c r="C16" s="5"/>
      <c r="D16" s="9">
        <f>C$12</f>
        <v>0.95</v>
      </c>
      <c r="E16" s="10" t="e">
        <f>B16/C16</f>
        <v>#DIV/0!</v>
      </c>
      <c r="F16" s="131"/>
      <c r="G16" s="132"/>
      <c r="H16" s="122"/>
      <c r="I16" s="122"/>
      <c r="J16" s="5"/>
      <c r="K16" s="5"/>
      <c r="L16" s="5"/>
    </row>
    <row r="17" spans="1:12" ht="30" customHeight="1" x14ac:dyDescent="0.25">
      <c r="A17" s="5"/>
      <c r="B17" s="5"/>
      <c r="C17" s="5"/>
      <c r="D17" s="9">
        <f>C$12</f>
        <v>0.95</v>
      </c>
      <c r="E17" s="10" t="e">
        <f>B17/C17</f>
        <v>#DIV/0!</v>
      </c>
      <c r="F17" s="131"/>
      <c r="G17" s="132"/>
      <c r="H17" s="122"/>
      <c r="I17" s="122"/>
      <c r="J17" s="5"/>
      <c r="K17" s="5"/>
      <c r="L17" s="5"/>
    </row>
    <row r="18" spans="1:12" ht="30" customHeight="1" x14ac:dyDescent="0.25">
      <c r="A18" s="5"/>
      <c r="B18" s="5"/>
      <c r="C18" s="5"/>
      <c r="D18" s="9">
        <f>C$12</f>
        <v>0.95</v>
      </c>
      <c r="E18" s="10" t="e">
        <f>B18/C18</f>
        <v>#DIV/0!</v>
      </c>
      <c r="F18" s="131"/>
      <c r="G18" s="132"/>
      <c r="H18" s="122"/>
      <c r="I18" s="122"/>
      <c r="J18" s="5"/>
      <c r="K18" s="5"/>
      <c r="L18" s="5"/>
    </row>
    <row r="19" spans="1:12" ht="30" customHeight="1" x14ac:dyDescent="0.25"/>
    <row r="21" spans="1:12" hidden="1" x14ac:dyDescent="0.25">
      <c r="A21" t="s">
        <v>133</v>
      </c>
    </row>
    <row r="22" spans="1:12" hidden="1" x14ac:dyDescent="0.25">
      <c r="A22" t="s">
        <v>134</v>
      </c>
    </row>
    <row r="23" spans="1:12" hidden="1" x14ac:dyDescent="0.25">
      <c r="A23" t="s">
        <v>135</v>
      </c>
    </row>
  </sheetData>
  <mergeCells count="37">
    <mergeCell ref="A1:C3"/>
    <mergeCell ref="D1:J1"/>
    <mergeCell ref="D2:J2"/>
    <mergeCell ref="D3:J3"/>
    <mergeCell ref="D11:H11"/>
    <mergeCell ref="J11:L11"/>
    <mergeCell ref="J10:L10"/>
    <mergeCell ref="A11:C11"/>
    <mergeCell ref="A8:C8"/>
    <mergeCell ref="D8:H8"/>
    <mergeCell ref="J8:L8"/>
    <mergeCell ref="A4:L4"/>
    <mergeCell ref="H5:J5"/>
    <mergeCell ref="A6:L6"/>
    <mergeCell ref="A7:C7"/>
    <mergeCell ref="D7:H7"/>
    <mergeCell ref="J7:L7"/>
    <mergeCell ref="A5:C5"/>
    <mergeCell ref="D5:F5"/>
    <mergeCell ref="A12:B12"/>
    <mergeCell ref="D12:E12"/>
    <mergeCell ref="A13:L13"/>
    <mergeCell ref="A9:C9"/>
    <mergeCell ref="D9:H9"/>
    <mergeCell ref="J9:L9"/>
    <mergeCell ref="A10:C10"/>
    <mergeCell ref="D10:H10"/>
    <mergeCell ref="F18:G18"/>
    <mergeCell ref="H18:I18"/>
    <mergeCell ref="F14:G14"/>
    <mergeCell ref="H14:I14"/>
    <mergeCell ref="F15:G15"/>
    <mergeCell ref="H15:I15"/>
    <mergeCell ref="F17:G17"/>
    <mergeCell ref="H17:I17"/>
    <mergeCell ref="F16:G16"/>
    <mergeCell ref="H16:I16"/>
  </mergeCells>
  <phoneticPr fontId="8" type="noConversion"/>
  <conditionalFormatting sqref="E15:E18">
    <cfRule type="cellIs" dxfId="14" priority="1" stopIfTrue="1" operator="lessThan">
      <formula>79.9%</formula>
    </cfRule>
    <cfRule type="cellIs" dxfId="13" priority="2" stopIfTrue="1" operator="between">
      <formula>0.8</formula>
      <formula>0.94</formula>
    </cfRule>
    <cfRule type="cellIs" dxfId="12" priority="3" stopIfTrue="1" operator="greaterThanOrEqual">
      <formula>0.95</formula>
    </cfRule>
  </conditionalFormatting>
  <dataValidations count="1">
    <dataValidation type="list" allowBlank="1" showInputMessage="1" showErrorMessage="1" sqref="L15:L18">
      <formula1>$A$21:$A$23</formula1>
    </dataValidation>
  </dataValidations>
  <hyperlinks>
    <hyperlink ref="H5:J5" location="'Listado de Indicadores'!A1" display="EFECTIVIDAD DE RECAUDOS DE DESTINACIÓN ESPECIFICA"/>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view="pageBreakPreview" zoomScale="77" zoomScaleSheetLayoutView="77" workbookViewId="0">
      <selection activeCell="J17" sqref="J17"/>
    </sheetView>
  </sheetViews>
  <sheetFormatPr baseColWidth="10" defaultRowHeight="13.2" x14ac:dyDescent="0.25"/>
  <cols>
    <col min="1" max="1" width="14.6640625" customWidth="1"/>
    <col min="2" max="2" width="18.44140625" customWidth="1"/>
    <col min="3" max="3" width="15.88671875" customWidth="1"/>
    <col min="4" max="6" width="8.6640625" customWidth="1"/>
    <col min="7" max="7" width="27.109375" customWidth="1"/>
    <col min="8" max="9" width="21.6640625" customWidth="1"/>
    <col min="10" max="10" width="29.5546875" customWidth="1"/>
    <col min="11" max="11" width="17.44140625" customWidth="1"/>
    <col min="12" max="12" width="21.6640625" customWidth="1"/>
  </cols>
  <sheetData>
    <row r="1" spans="1:12" ht="24.9" customHeight="1" x14ac:dyDescent="0.25">
      <c r="A1" s="121"/>
      <c r="B1" s="121"/>
      <c r="C1" s="121"/>
      <c r="D1" s="123" t="s">
        <v>7</v>
      </c>
      <c r="E1" s="123"/>
      <c r="F1" s="123"/>
      <c r="G1" s="123"/>
      <c r="H1" s="123"/>
      <c r="I1" s="123"/>
      <c r="J1" s="123"/>
      <c r="K1" s="3" t="s">
        <v>21</v>
      </c>
      <c r="L1" s="3"/>
    </row>
    <row r="2" spans="1:12" ht="24.9" customHeight="1" x14ac:dyDescent="0.25">
      <c r="A2" s="122"/>
      <c r="B2" s="122"/>
      <c r="C2" s="122"/>
      <c r="D2" s="124" t="str">
        <f>'003'!D2:J2</f>
        <v>PROCESO HACIENDA PUBLICA</v>
      </c>
      <c r="E2" s="124"/>
      <c r="F2" s="124"/>
      <c r="G2" s="124"/>
      <c r="H2" s="124"/>
      <c r="I2" s="124"/>
      <c r="J2" s="124"/>
      <c r="K2" s="4" t="s">
        <v>20</v>
      </c>
      <c r="L2" s="4"/>
    </row>
    <row r="3" spans="1:12" ht="24.9" customHeight="1" x14ac:dyDescent="0.25">
      <c r="A3" s="122"/>
      <c r="B3" s="122"/>
      <c r="C3" s="122"/>
      <c r="D3" s="124" t="s">
        <v>19</v>
      </c>
      <c r="E3" s="124"/>
      <c r="F3" s="124"/>
      <c r="G3" s="124"/>
      <c r="H3" s="124"/>
      <c r="I3" s="124"/>
      <c r="J3" s="124"/>
      <c r="K3" s="4" t="s">
        <v>22</v>
      </c>
      <c r="L3" s="4"/>
    </row>
    <row r="4" spans="1:12" ht="24.9" customHeight="1" x14ac:dyDescent="0.25">
      <c r="A4" s="152" t="s">
        <v>10</v>
      </c>
      <c r="B4" s="153"/>
      <c r="C4" s="153"/>
      <c r="D4" s="153"/>
      <c r="E4" s="153"/>
      <c r="F4" s="153"/>
      <c r="G4" s="153"/>
      <c r="H4" s="153"/>
      <c r="I4" s="153"/>
      <c r="J4" s="153"/>
      <c r="K4" s="153"/>
      <c r="L4" s="153"/>
    </row>
    <row r="5" spans="1:12" ht="27.75" customHeight="1" x14ac:dyDescent="0.25">
      <c r="A5" s="137" t="s">
        <v>32</v>
      </c>
      <c r="B5" s="138"/>
      <c r="C5" s="139"/>
      <c r="D5" s="140">
        <v>8</v>
      </c>
      <c r="E5" s="141"/>
      <c r="F5" s="142"/>
      <c r="G5" s="7" t="s">
        <v>33</v>
      </c>
      <c r="H5" s="158" t="s">
        <v>99</v>
      </c>
      <c r="I5" s="159"/>
      <c r="J5" s="160"/>
      <c r="K5" s="6" t="s">
        <v>34</v>
      </c>
      <c r="L5" s="27" t="s">
        <v>101</v>
      </c>
    </row>
    <row r="6" spans="1:12" x14ac:dyDescent="0.25">
      <c r="A6" s="157"/>
      <c r="B6" s="157"/>
      <c r="C6" s="157"/>
      <c r="D6" s="157"/>
      <c r="E6" s="157"/>
      <c r="F6" s="157"/>
      <c r="G6" s="157"/>
      <c r="H6" s="157"/>
      <c r="I6" s="157"/>
      <c r="J6" s="157"/>
      <c r="K6" s="157"/>
      <c r="L6" s="157"/>
    </row>
    <row r="7" spans="1:12" ht="69.900000000000006" customHeight="1" x14ac:dyDescent="0.25">
      <c r="A7" s="148" t="s">
        <v>11</v>
      </c>
      <c r="B7" s="148"/>
      <c r="C7" s="148"/>
      <c r="D7" s="147" t="s">
        <v>100</v>
      </c>
      <c r="E7" s="122"/>
      <c r="F7" s="122"/>
      <c r="G7" s="122"/>
      <c r="H7" s="122"/>
      <c r="I7" s="6" t="s">
        <v>36</v>
      </c>
      <c r="J7" s="147" t="s">
        <v>108</v>
      </c>
      <c r="K7" s="122"/>
      <c r="L7" s="122"/>
    </row>
    <row r="8" spans="1:12" ht="79.5" customHeight="1" x14ac:dyDescent="0.25">
      <c r="A8" s="148" t="s">
        <v>0</v>
      </c>
      <c r="B8" s="148"/>
      <c r="C8" s="148"/>
      <c r="D8" s="147" t="s">
        <v>28</v>
      </c>
      <c r="E8" s="122"/>
      <c r="F8" s="122"/>
      <c r="G8" s="122"/>
      <c r="H8" s="122"/>
      <c r="I8" s="6" t="s">
        <v>16</v>
      </c>
      <c r="J8" s="147" t="s">
        <v>103</v>
      </c>
      <c r="K8" s="122"/>
      <c r="L8" s="122"/>
    </row>
    <row r="9" spans="1:12" ht="69.900000000000006" customHeight="1" x14ac:dyDescent="0.25">
      <c r="A9" s="148" t="s">
        <v>12</v>
      </c>
      <c r="B9" s="148"/>
      <c r="C9" s="148"/>
      <c r="D9" s="147" t="s">
        <v>102</v>
      </c>
      <c r="E9" s="122"/>
      <c r="F9" s="122"/>
      <c r="G9" s="122"/>
      <c r="H9" s="122"/>
      <c r="I9" s="6" t="s">
        <v>1</v>
      </c>
      <c r="J9" s="147" t="s">
        <v>104</v>
      </c>
      <c r="K9" s="122"/>
      <c r="L9" s="122"/>
    </row>
    <row r="10" spans="1:12" ht="69.900000000000006" customHeight="1" x14ac:dyDescent="0.25">
      <c r="A10" s="148" t="s">
        <v>13</v>
      </c>
      <c r="B10" s="148"/>
      <c r="C10" s="148"/>
      <c r="D10" s="147" t="s">
        <v>105</v>
      </c>
      <c r="E10" s="122"/>
      <c r="F10" s="122"/>
      <c r="G10" s="122"/>
      <c r="H10" s="122"/>
      <c r="I10" s="6" t="s">
        <v>17</v>
      </c>
      <c r="J10" s="147" t="s">
        <v>41</v>
      </c>
      <c r="K10" s="122"/>
      <c r="L10" s="122"/>
    </row>
    <row r="11" spans="1:12" ht="69.900000000000006" customHeight="1" x14ac:dyDescent="0.25">
      <c r="A11" s="148" t="s">
        <v>14</v>
      </c>
      <c r="B11" s="148"/>
      <c r="C11" s="148"/>
      <c r="D11" s="147" t="s">
        <v>106</v>
      </c>
      <c r="E11" s="122"/>
      <c r="F11" s="122"/>
      <c r="G11" s="122"/>
      <c r="H11" s="122"/>
      <c r="I11" s="6" t="s">
        <v>18</v>
      </c>
      <c r="J11" s="147" t="s">
        <v>55</v>
      </c>
      <c r="K11" s="122"/>
      <c r="L11" s="122"/>
    </row>
    <row r="12" spans="1:12" s="13" customFormat="1" ht="51.75" customHeight="1" x14ac:dyDescent="0.25">
      <c r="A12" s="137" t="s">
        <v>29</v>
      </c>
      <c r="B12" s="139"/>
      <c r="C12" s="8">
        <v>0.95</v>
      </c>
      <c r="D12" s="137" t="s">
        <v>30</v>
      </c>
      <c r="E12" s="139"/>
      <c r="F12" s="12">
        <v>0.8</v>
      </c>
      <c r="G12" s="7" t="s">
        <v>31</v>
      </c>
      <c r="H12" s="14">
        <v>1</v>
      </c>
      <c r="I12" s="6" t="s">
        <v>3</v>
      </c>
      <c r="J12" s="11" t="s">
        <v>37</v>
      </c>
      <c r="K12" s="15" t="s">
        <v>45</v>
      </c>
      <c r="L12" s="16" t="s">
        <v>46</v>
      </c>
    </row>
    <row r="13" spans="1:12" s="2" customFormat="1" ht="24.9" customHeight="1" x14ac:dyDescent="0.25">
      <c r="A13" s="152" t="s">
        <v>4</v>
      </c>
      <c r="B13" s="153"/>
      <c r="C13" s="153"/>
      <c r="D13" s="153"/>
      <c r="E13" s="153"/>
      <c r="F13" s="153"/>
      <c r="G13" s="153"/>
      <c r="H13" s="153"/>
      <c r="I13" s="153"/>
      <c r="J13" s="153"/>
      <c r="K13" s="153"/>
      <c r="L13" s="153"/>
    </row>
    <row r="14" spans="1:12" s="1" customFormat="1" ht="39.75" customHeight="1" thickBot="1" x14ac:dyDescent="0.3">
      <c r="A14" s="6" t="s">
        <v>5</v>
      </c>
      <c r="B14" s="6" t="s">
        <v>8</v>
      </c>
      <c r="C14" s="6" t="s">
        <v>9</v>
      </c>
      <c r="D14" s="6" t="s">
        <v>2</v>
      </c>
      <c r="E14" s="6" t="s">
        <v>6</v>
      </c>
      <c r="F14" s="155" t="s">
        <v>26</v>
      </c>
      <c r="G14" s="156"/>
      <c r="H14" s="148" t="s">
        <v>27</v>
      </c>
      <c r="I14" s="148"/>
      <c r="J14" s="6" t="s">
        <v>24</v>
      </c>
      <c r="K14" s="6" t="s">
        <v>25</v>
      </c>
      <c r="L14" s="6" t="s">
        <v>23</v>
      </c>
    </row>
    <row r="15" spans="1:12" s="1" customFormat="1" ht="30" customHeight="1" thickBot="1" x14ac:dyDescent="0.3">
      <c r="A15" s="69" t="s">
        <v>151</v>
      </c>
      <c r="B15" s="70">
        <v>8592275929</v>
      </c>
      <c r="C15" s="75">
        <v>23995000000</v>
      </c>
      <c r="D15" s="79">
        <v>0.95</v>
      </c>
      <c r="E15" s="73">
        <f>B15/C15</f>
        <v>0.35808609831214838</v>
      </c>
      <c r="F15" s="131"/>
      <c r="G15" s="132"/>
      <c r="H15" s="122"/>
      <c r="I15" s="122"/>
      <c r="J15" s="5"/>
      <c r="K15" s="5"/>
      <c r="L15" s="5"/>
    </row>
    <row r="16" spans="1:12" s="1" customFormat="1" ht="30" customHeight="1" thickBot="1" x14ac:dyDescent="0.3">
      <c r="A16" s="74" t="s">
        <v>149</v>
      </c>
      <c r="B16" s="75">
        <v>18342661041.009998</v>
      </c>
      <c r="C16" s="75">
        <v>23995000000</v>
      </c>
      <c r="D16" s="76">
        <f>C$12</f>
        <v>0.95</v>
      </c>
      <c r="E16" s="73">
        <f>B16/C16</f>
        <v>0.76443680104230038</v>
      </c>
      <c r="F16" s="131" t="s">
        <v>150</v>
      </c>
      <c r="G16" s="132"/>
      <c r="H16" s="122"/>
      <c r="I16" s="122"/>
      <c r="J16" s="5"/>
      <c r="K16" s="5"/>
      <c r="L16" s="5"/>
    </row>
    <row r="17" spans="1:12" ht="30" customHeight="1" thickBot="1" x14ac:dyDescent="0.3">
      <c r="A17" s="78" t="s">
        <v>145</v>
      </c>
      <c r="B17" s="77">
        <v>29495826234.009998</v>
      </c>
      <c r="C17" s="77">
        <v>28980098074.009998</v>
      </c>
      <c r="D17" s="9">
        <f t="shared" ref="D17:D18" si="0">C$12</f>
        <v>0.95</v>
      </c>
      <c r="E17" s="72">
        <f>B17/C17</f>
        <v>1.0177959425355609</v>
      </c>
      <c r="F17" s="131" t="s">
        <v>154</v>
      </c>
      <c r="G17" s="132"/>
      <c r="H17" s="122"/>
      <c r="I17" s="122"/>
      <c r="J17" s="5"/>
      <c r="K17" s="5"/>
      <c r="L17" s="5"/>
    </row>
    <row r="18" spans="1:12" ht="30" customHeight="1" x14ac:dyDescent="0.25">
      <c r="A18" s="71" t="s">
        <v>146</v>
      </c>
      <c r="B18" s="71"/>
      <c r="C18" s="71"/>
      <c r="D18" s="9">
        <f t="shared" si="0"/>
        <v>0.95</v>
      </c>
      <c r="E18" s="73"/>
      <c r="F18" s="131"/>
      <c r="G18" s="132"/>
      <c r="H18" s="122"/>
      <c r="I18" s="122"/>
      <c r="J18" s="5"/>
      <c r="K18" s="5"/>
      <c r="L18" s="5"/>
    </row>
    <row r="19" spans="1:12" ht="30" customHeight="1" x14ac:dyDescent="0.25"/>
    <row r="21" spans="1:12" hidden="1" x14ac:dyDescent="0.25">
      <c r="A21" t="s">
        <v>133</v>
      </c>
    </row>
    <row r="22" spans="1:12" hidden="1" x14ac:dyDescent="0.25">
      <c r="A22" t="s">
        <v>134</v>
      </c>
    </row>
    <row r="23" spans="1:12" hidden="1" x14ac:dyDescent="0.25">
      <c r="A23" t="s">
        <v>135</v>
      </c>
    </row>
    <row r="24" spans="1:12" hidden="1" x14ac:dyDescent="0.25"/>
  </sheetData>
  <mergeCells count="37">
    <mergeCell ref="F18:G18"/>
    <mergeCell ref="H18:I18"/>
    <mergeCell ref="A13:L13"/>
    <mergeCell ref="F16:G16"/>
    <mergeCell ref="H16:I16"/>
    <mergeCell ref="F14:G14"/>
    <mergeCell ref="H14:I14"/>
    <mergeCell ref="F15:G15"/>
    <mergeCell ref="H15:I15"/>
    <mergeCell ref="A11:C11"/>
    <mergeCell ref="D11:H11"/>
    <mergeCell ref="J11:L11"/>
    <mergeCell ref="F17:G17"/>
    <mergeCell ref="H17:I17"/>
    <mergeCell ref="A12:B12"/>
    <mergeCell ref="D12:E12"/>
    <mergeCell ref="J10:L10"/>
    <mergeCell ref="A6:L6"/>
    <mergeCell ref="A7:C7"/>
    <mergeCell ref="D7:H7"/>
    <mergeCell ref="J7:L7"/>
    <mergeCell ref="J8:L8"/>
    <mergeCell ref="A9:C9"/>
    <mergeCell ref="D9:H9"/>
    <mergeCell ref="J9:L9"/>
    <mergeCell ref="A8:C8"/>
    <mergeCell ref="D8:H8"/>
    <mergeCell ref="A10:C10"/>
    <mergeCell ref="D10:H10"/>
    <mergeCell ref="A5:C5"/>
    <mergeCell ref="D5:F5"/>
    <mergeCell ref="H5:J5"/>
    <mergeCell ref="A1:C3"/>
    <mergeCell ref="D1:J1"/>
    <mergeCell ref="D2:J2"/>
    <mergeCell ref="D3:J3"/>
    <mergeCell ref="A4:L4"/>
  </mergeCells>
  <phoneticPr fontId="8" type="noConversion"/>
  <conditionalFormatting sqref="E15:E18">
    <cfRule type="cellIs" dxfId="11" priority="4" stopIfTrue="1" operator="lessThan">
      <formula>79.9%</formula>
    </cfRule>
    <cfRule type="cellIs" dxfId="10" priority="5" stopIfTrue="1" operator="between">
      <formula>0.8</formula>
      <formula>0.94</formula>
    </cfRule>
    <cfRule type="cellIs" dxfId="9" priority="6" stopIfTrue="1" operator="greaterThanOrEqual">
      <formula>0.95</formula>
    </cfRule>
  </conditionalFormatting>
  <conditionalFormatting sqref="E15:E18">
    <cfRule type="cellIs" dxfId="8" priority="1" stopIfTrue="1" operator="lessThan">
      <formula>79.9%</formula>
    </cfRule>
    <cfRule type="cellIs" dxfId="7" priority="2" stopIfTrue="1" operator="between">
      <formula>0.8</formula>
      <formula>0.94</formula>
    </cfRule>
    <cfRule type="cellIs" dxfId="6" priority="3" stopIfTrue="1" operator="greaterThanOrEqual">
      <formula>0.95</formula>
    </cfRule>
  </conditionalFormatting>
  <dataValidations count="1">
    <dataValidation type="list" allowBlank="1" showInputMessage="1" showErrorMessage="1" sqref="L15:L18">
      <formula1>$A$21:$A$23</formula1>
    </dataValidation>
  </dataValidations>
  <hyperlinks>
    <hyperlink ref="H5:J5" location="'Listado de Indicadores'!A1" display="CUMPLIMIENTO DE PAGOS"/>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view="pageBreakPreview" topLeftCell="A10" zoomScale="77" zoomScaleSheetLayoutView="77" workbookViewId="0">
      <selection activeCell="J8" sqref="J8:L8"/>
    </sheetView>
  </sheetViews>
  <sheetFormatPr baseColWidth="10" defaultRowHeight="13.2" x14ac:dyDescent="0.25"/>
  <cols>
    <col min="1" max="1" width="14.6640625" customWidth="1"/>
    <col min="2" max="2" width="17.109375" customWidth="1"/>
    <col min="3" max="3" width="16.44140625" customWidth="1"/>
    <col min="4" max="6" width="8.6640625" customWidth="1"/>
    <col min="7" max="7" width="27.109375" customWidth="1"/>
    <col min="8" max="9" width="21.6640625" customWidth="1"/>
    <col min="10" max="10" width="29.5546875" customWidth="1"/>
    <col min="11" max="11" width="17.44140625" customWidth="1"/>
    <col min="12" max="12" width="18.33203125" customWidth="1"/>
  </cols>
  <sheetData>
    <row r="1" spans="1:12" ht="24.9" customHeight="1" x14ac:dyDescent="0.25">
      <c r="A1" s="121"/>
      <c r="B1" s="121"/>
      <c r="C1" s="121"/>
      <c r="D1" s="123" t="s">
        <v>7</v>
      </c>
      <c r="E1" s="123"/>
      <c r="F1" s="123"/>
      <c r="G1" s="123"/>
      <c r="H1" s="123"/>
      <c r="I1" s="123"/>
      <c r="J1" s="123"/>
      <c r="K1" s="3" t="s">
        <v>21</v>
      </c>
      <c r="L1" s="3"/>
    </row>
    <row r="2" spans="1:12" ht="24.9" customHeight="1" x14ac:dyDescent="0.25">
      <c r="A2" s="122"/>
      <c r="B2" s="122"/>
      <c r="C2" s="122"/>
      <c r="D2" s="124" t="str">
        <f>'003'!D2:J2</f>
        <v>PROCESO HACIENDA PUBLICA</v>
      </c>
      <c r="E2" s="124"/>
      <c r="F2" s="124"/>
      <c r="G2" s="124"/>
      <c r="H2" s="124"/>
      <c r="I2" s="124"/>
      <c r="J2" s="124"/>
      <c r="K2" s="4" t="s">
        <v>20</v>
      </c>
      <c r="L2" s="4"/>
    </row>
    <row r="3" spans="1:12" ht="24.9" customHeight="1" x14ac:dyDescent="0.25">
      <c r="A3" s="122"/>
      <c r="B3" s="122"/>
      <c r="C3" s="122"/>
      <c r="D3" s="124" t="s">
        <v>19</v>
      </c>
      <c r="E3" s="124"/>
      <c r="F3" s="124"/>
      <c r="G3" s="124"/>
      <c r="H3" s="124"/>
      <c r="I3" s="124"/>
      <c r="J3" s="124"/>
      <c r="K3" s="4" t="s">
        <v>22</v>
      </c>
      <c r="L3" s="4"/>
    </row>
    <row r="4" spans="1:12" ht="24.9" customHeight="1" x14ac:dyDescent="0.25">
      <c r="A4" s="152" t="s">
        <v>10</v>
      </c>
      <c r="B4" s="153"/>
      <c r="C4" s="153"/>
      <c r="D4" s="153"/>
      <c r="E4" s="153"/>
      <c r="F4" s="153"/>
      <c r="G4" s="153"/>
      <c r="H4" s="153"/>
      <c r="I4" s="153"/>
      <c r="J4" s="153"/>
      <c r="K4" s="153"/>
      <c r="L4" s="153"/>
    </row>
    <row r="5" spans="1:12" ht="27.75" customHeight="1" x14ac:dyDescent="0.25">
      <c r="A5" s="137" t="s">
        <v>32</v>
      </c>
      <c r="B5" s="138"/>
      <c r="C5" s="139"/>
      <c r="D5" s="140">
        <v>9</v>
      </c>
      <c r="E5" s="141"/>
      <c r="F5" s="142"/>
      <c r="G5" s="7" t="s">
        <v>33</v>
      </c>
      <c r="H5" s="158" t="s">
        <v>107</v>
      </c>
      <c r="I5" s="159"/>
      <c r="J5" s="160"/>
      <c r="K5" s="6" t="s">
        <v>34</v>
      </c>
      <c r="L5" s="27" t="s">
        <v>101</v>
      </c>
    </row>
    <row r="6" spans="1:12" x14ac:dyDescent="0.25">
      <c r="A6" s="157"/>
      <c r="B6" s="157"/>
      <c r="C6" s="157"/>
      <c r="D6" s="157"/>
      <c r="E6" s="157"/>
      <c r="F6" s="157"/>
      <c r="G6" s="157"/>
      <c r="H6" s="157"/>
      <c r="I6" s="157"/>
      <c r="J6" s="157"/>
      <c r="K6" s="157"/>
      <c r="L6" s="157"/>
    </row>
    <row r="7" spans="1:12" ht="69.900000000000006" customHeight="1" x14ac:dyDescent="0.25">
      <c r="A7" s="148" t="s">
        <v>11</v>
      </c>
      <c r="B7" s="148"/>
      <c r="C7" s="148"/>
      <c r="D7" s="147" t="s">
        <v>111</v>
      </c>
      <c r="E7" s="122"/>
      <c r="F7" s="122"/>
      <c r="G7" s="122"/>
      <c r="H7" s="122"/>
      <c r="I7" s="6" t="s">
        <v>36</v>
      </c>
      <c r="J7" s="147" t="s">
        <v>110</v>
      </c>
      <c r="K7" s="122"/>
      <c r="L7" s="122"/>
    </row>
    <row r="8" spans="1:12" ht="79.5" customHeight="1" x14ac:dyDescent="0.25">
      <c r="A8" s="148" t="s">
        <v>0</v>
      </c>
      <c r="B8" s="148"/>
      <c r="C8" s="148"/>
      <c r="D8" s="147" t="s">
        <v>28</v>
      </c>
      <c r="E8" s="122"/>
      <c r="F8" s="122"/>
      <c r="G8" s="122"/>
      <c r="H8" s="122"/>
      <c r="I8" s="6" t="s">
        <v>16</v>
      </c>
      <c r="J8" s="147" t="s">
        <v>148</v>
      </c>
      <c r="K8" s="122"/>
      <c r="L8" s="122"/>
    </row>
    <row r="9" spans="1:12" ht="69.900000000000006" customHeight="1" x14ac:dyDescent="0.25">
      <c r="A9" s="148" t="s">
        <v>12</v>
      </c>
      <c r="B9" s="148"/>
      <c r="C9" s="148"/>
      <c r="D9" s="147" t="s">
        <v>109</v>
      </c>
      <c r="E9" s="122"/>
      <c r="F9" s="122"/>
      <c r="G9" s="122"/>
      <c r="H9" s="122"/>
      <c r="I9" s="6" t="s">
        <v>1</v>
      </c>
      <c r="J9" s="147" t="s">
        <v>104</v>
      </c>
      <c r="K9" s="122"/>
      <c r="L9" s="122"/>
    </row>
    <row r="10" spans="1:12" ht="69.900000000000006" customHeight="1" x14ac:dyDescent="0.25">
      <c r="A10" s="148" t="s">
        <v>13</v>
      </c>
      <c r="B10" s="148"/>
      <c r="C10" s="148"/>
      <c r="D10" s="147" t="s">
        <v>105</v>
      </c>
      <c r="E10" s="122"/>
      <c r="F10" s="122"/>
      <c r="G10" s="122"/>
      <c r="H10" s="122"/>
      <c r="I10" s="6" t="s">
        <v>17</v>
      </c>
      <c r="J10" s="147" t="s">
        <v>41</v>
      </c>
      <c r="K10" s="122"/>
      <c r="L10" s="122"/>
    </row>
    <row r="11" spans="1:12" ht="69.900000000000006" customHeight="1" x14ac:dyDescent="0.25">
      <c r="A11" s="148" t="s">
        <v>14</v>
      </c>
      <c r="B11" s="148"/>
      <c r="C11" s="148"/>
      <c r="D11" s="147" t="s">
        <v>106</v>
      </c>
      <c r="E11" s="122"/>
      <c r="F11" s="122"/>
      <c r="G11" s="122"/>
      <c r="H11" s="122"/>
      <c r="I11" s="6" t="s">
        <v>18</v>
      </c>
      <c r="J11" s="147" t="s">
        <v>55</v>
      </c>
      <c r="K11" s="122"/>
      <c r="L11" s="122"/>
    </row>
    <row r="12" spans="1:12" s="13" customFormat="1" ht="51.75" customHeight="1" x14ac:dyDescent="0.25">
      <c r="A12" s="137" t="s">
        <v>29</v>
      </c>
      <c r="B12" s="139"/>
      <c r="C12" s="8">
        <v>0.95</v>
      </c>
      <c r="D12" s="137" t="s">
        <v>30</v>
      </c>
      <c r="E12" s="139"/>
      <c r="F12" s="12">
        <v>0.8</v>
      </c>
      <c r="G12" s="7" t="s">
        <v>31</v>
      </c>
      <c r="H12" s="14">
        <v>1</v>
      </c>
      <c r="I12" s="6" t="s">
        <v>3</v>
      </c>
      <c r="J12" s="11" t="s">
        <v>37</v>
      </c>
      <c r="K12" s="15" t="s">
        <v>45</v>
      </c>
      <c r="L12" s="16" t="s">
        <v>46</v>
      </c>
    </row>
    <row r="13" spans="1:12" s="2" customFormat="1" ht="24.9" customHeight="1" thickBot="1" x14ac:dyDescent="0.3">
      <c r="A13" s="152" t="s">
        <v>4</v>
      </c>
      <c r="B13" s="153"/>
      <c r="C13" s="154"/>
      <c r="D13" s="153"/>
      <c r="E13" s="153"/>
      <c r="F13" s="153"/>
      <c r="G13" s="153"/>
      <c r="H13" s="153"/>
      <c r="I13" s="153"/>
      <c r="J13" s="153"/>
      <c r="K13" s="153"/>
      <c r="L13" s="153"/>
    </row>
    <row r="14" spans="1:12" s="1" customFormat="1" ht="39.75" customHeight="1" thickBot="1" x14ac:dyDescent="0.3">
      <c r="A14" s="68" t="s">
        <v>5</v>
      </c>
      <c r="B14" s="68" t="s">
        <v>8</v>
      </c>
      <c r="C14" s="80" t="s">
        <v>9</v>
      </c>
      <c r="D14" s="68" t="s">
        <v>2</v>
      </c>
      <c r="E14" s="68" t="s">
        <v>6</v>
      </c>
      <c r="F14" s="155" t="s">
        <v>26</v>
      </c>
      <c r="G14" s="156"/>
      <c r="H14" s="148" t="s">
        <v>27</v>
      </c>
      <c r="I14" s="148"/>
      <c r="J14" s="6" t="s">
        <v>24</v>
      </c>
      <c r="K14" s="6" t="s">
        <v>25</v>
      </c>
      <c r="L14" s="6" t="s">
        <v>23</v>
      </c>
    </row>
    <row r="15" spans="1:12" s="1" customFormat="1" ht="42" customHeight="1" thickBot="1" x14ac:dyDescent="0.3">
      <c r="A15" s="69" t="s">
        <v>151</v>
      </c>
      <c r="B15" s="70">
        <v>8592275929</v>
      </c>
      <c r="C15" s="75">
        <v>23995000000</v>
      </c>
      <c r="D15" s="79">
        <v>0.95</v>
      </c>
      <c r="E15" s="73">
        <f>B15/C15</f>
        <v>0.35808609831214838</v>
      </c>
      <c r="F15" s="131"/>
      <c r="G15" s="132"/>
      <c r="H15" s="122"/>
      <c r="I15" s="122"/>
      <c r="J15" s="25" t="s">
        <v>147</v>
      </c>
      <c r="K15" s="5"/>
      <c r="L15" s="5"/>
    </row>
    <row r="16" spans="1:12" s="1" customFormat="1" ht="42.6" customHeight="1" thickBot="1" x14ac:dyDescent="0.3">
      <c r="A16" s="74" t="s">
        <v>149</v>
      </c>
      <c r="B16" s="75">
        <v>18342661041.009998</v>
      </c>
      <c r="C16" s="75">
        <v>23995000000</v>
      </c>
      <c r="D16" s="76">
        <f>C$12</f>
        <v>0.95</v>
      </c>
      <c r="E16" s="73">
        <f>B16/C16</f>
        <v>0.76443680104230038</v>
      </c>
      <c r="F16" s="131" t="s">
        <v>150</v>
      </c>
      <c r="G16" s="132"/>
      <c r="H16" s="122"/>
      <c r="I16" s="122"/>
      <c r="J16" s="25" t="s">
        <v>147</v>
      </c>
      <c r="K16" s="5"/>
      <c r="L16" s="5"/>
    </row>
    <row r="17" spans="1:12" ht="30" customHeight="1" thickBot="1" x14ac:dyDescent="0.3">
      <c r="A17" s="78" t="s">
        <v>145</v>
      </c>
      <c r="B17" s="77">
        <v>29495826234.009998</v>
      </c>
      <c r="C17" s="77">
        <v>28980098074.009998</v>
      </c>
      <c r="D17" s="9">
        <f>C$12</f>
        <v>0.95</v>
      </c>
      <c r="E17" s="72">
        <f>B17/C17</f>
        <v>1.0177959425355609</v>
      </c>
      <c r="F17" s="131"/>
      <c r="G17" s="132"/>
      <c r="H17" s="122"/>
      <c r="I17" s="122"/>
      <c r="J17" s="25"/>
      <c r="K17" s="5"/>
      <c r="L17" s="5"/>
    </row>
    <row r="18" spans="1:12" ht="30" customHeight="1" x14ac:dyDescent="0.25">
      <c r="A18" s="71" t="s">
        <v>146</v>
      </c>
      <c r="B18" s="71"/>
      <c r="C18" s="71"/>
      <c r="D18" s="9">
        <f>C$12</f>
        <v>0.95</v>
      </c>
      <c r="E18" s="73"/>
      <c r="F18" s="131"/>
      <c r="G18" s="132"/>
      <c r="H18" s="122"/>
      <c r="I18" s="122"/>
      <c r="J18" s="5"/>
      <c r="K18" s="5"/>
      <c r="L18" s="5"/>
    </row>
    <row r="19" spans="1:12" ht="30" customHeight="1" x14ac:dyDescent="0.25"/>
    <row r="20" spans="1:12" hidden="1" x14ac:dyDescent="0.25"/>
    <row r="21" spans="1:12" hidden="1" x14ac:dyDescent="0.25">
      <c r="A21" t="s">
        <v>133</v>
      </c>
    </row>
    <row r="22" spans="1:12" hidden="1" x14ac:dyDescent="0.25">
      <c r="A22" t="s">
        <v>134</v>
      </c>
    </row>
    <row r="23" spans="1:12" hidden="1" x14ac:dyDescent="0.25">
      <c r="A23" t="s">
        <v>135</v>
      </c>
    </row>
    <row r="24" spans="1:12" hidden="1" x14ac:dyDescent="0.25"/>
  </sheetData>
  <mergeCells count="37">
    <mergeCell ref="F18:G18"/>
    <mergeCell ref="H18:I18"/>
    <mergeCell ref="F14:G14"/>
    <mergeCell ref="H14:I14"/>
    <mergeCell ref="J11:L11"/>
    <mergeCell ref="F17:G17"/>
    <mergeCell ref="H17:I17"/>
    <mergeCell ref="A9:C9"/>
    <mergeCell ref="D9:H9"/>
    <mergeCell ref="A11:C11"/>
    <mergeCell ref="J9:L9"/>
    <mergeCell ref="F16:G16"/>
    <mergeCell ref="H15:I15"/>
    <mergeCell ref="H16:I16"/>
    <mergeCell ref="F15:G15"/>
    <mergeCell ref="D11:H11"/>
    <mergeCell ref="A13:L13"/>
    <mergeCell ref="A10:C10"/>
    <mergeCell ref="D10:H10"/>
    <mergeCell ref="J10:L10"/>
    <mergeCell ref="A12:B12"/>
    <mergeCell ref="D12:E12"/>
    <mergeCell ref="A6:L6"/>
    <mergeCell ref="A7:C7"/>
    <mergeCell ref="D7:H7"/>
    <mergeCell ref="J7:L7"/>
    <mergeCell ref="A8:C8"/>
    <mergeCell ref="D8:H8"/>
    <mergeCell ref="J8:L8"/>
    <mergeCell ref="A5:C5"/>
    <mergeCell ref="D5:F5"/>
    <mergeCell ref="H5:J5"/>
    <mergeCell ref="A1:C3"/>
    <mergeCell ref="D1:J1"/>
    <mergeCell ref="D2:J2"/>
    <mergeCell ref="D3:J3"/>
    <mergeCell ref="A4:L4"/>
  </mergeCells>
  <phoneticPr fontId="8" type="noConversion"/>
  <conditionalFormatting sqref="E15:E18">
    <cfRule type="cellIs" dxfId="5" priority="1" stopIfTrue="1" operator="lessThan">
      <formula>79.9%</formula>
    </cfRule>
    <cfRule type="cellIs" dxfId="4" priority="2" stopIfTrue="1" operator="between">
      <formula>0.8</formula>
      <formula>0.94</formula>
    </cfRule>
    <cfRule type="cellIs" dxfId="3" priority="3" stopIfTrue="1" operator="greaterThanOrEqual">
      <formula>0.95</formula>
    </cfRule>
  </conditionalFormatting>
  <dataValidations count="1">
    <dataValidation type="list" allowBlank="1" showInputMessage="1" showErrorMessage="1" sqref="L15:L18">
      <formula1>$A$21:$A$23</formula1>
    </dataValidation>
  </dataValidations>
  <hyperlinks>
    <hyperlink ref="H5:J5" location="'Listado de Indicadores'!A1" display="PORCENTAJE DE INGRESOS RECAUDADOS "/>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view="pageBreakPreview" zoomScale="75" zoomScaleSheetLayoutView="75" workbookViewId="0">
      <selection activeCell="E32" sqref="E32"/>
    </sheetView>
  </sheetViews>
  <sheetFormatPr baseColWidth="10" defaultColWidth="11.44140625" defaultRowHeight="13.2" x14ac:dyDescent="0.25"/>
  <cols>
    <col min="1" max="2" width="14.6640625" style="29" customWidth="1"/>
    <col min="3" max="3" width="15.88671875" style="29" customWidth="1"/>
    <col min="4" max="6" width="8.6640625" style="29" customWidth="1"/>
    <col min="7" max="7" width="27.109375" style="29" customWidth="1"/>
    <col min="8" max="9" width="21.6640625" style="29" customWidth="1"/>
    <col min="10" max="10" width="29.5546875" style="29" customWidth="1"/>
    <col min="11" max="11" width="17.44140625" style="29" customWidth="1"/>
    <col min="12" max="12" width="21.6640625" style="29" customWidth="1"/>
    <col min="13" max="16384" width="11.44140625" style="29"/>
  </cols>
  <sheetData>
    <row r="1" spans="1:12" ht="24.9" customHeight="1" x14ac:dyDescent="0.25">
      <c r="A1" s="180"/>
      <c r="B1" s="180"/>
      <c r="C1" s="180"/>
      <c r="D1" s="181" t="s">
        <v>7</v>
      </c>
      <c r="E1" s="181"/>
      <c r="F1" s="181"/>
      <c r="G1" s="181"/>
      <c r="H1" s="181"/>
      <c r="I1" s="181"/>
      <c r="J1" s="181"/>
      <c r="K1" s="28" t="s">
        <v>21</v>
      </c>
      <c r="L1" s="28"/>
    </row>
    <row r="2" spans="1:12" ht="24.9" customHeight="1" x14ac:dyDescent="0.25">
      <c r="A2" s="167"/>
      <c r="B2" s="167"/>
      <c r="C2" s="167"/>
      <c r="D2" s="182" t="str">
        <f>'[1]003'!D2:J2</f>
        <v>PROCESO GESTIÓN SOCIAL</v>
      </c>
      <c r="E2" s="182"/>
      <c r="F2" s="182"/>
      <c r="G2" s="182"/>
      <c r="H2" s="182"/>
      <c r="I2" s="182"/>
      <c r="J2" s="182"/>
      <c r="K2" s="30" t="s">
        <v>20</v>
      </c>
      <c r="L2" s="30"/>
    </row>
    <row r="3" spans="1:12" ht="24.9" customHeight="1" x14ac:dyDescent="0.25">
      <c r="A3" s="167"/>
      <c r="B3" s="167"/>
      <c r="C3" s="167"/>
      <c r="D3" s="182" t="s">
        <v>19</v>
      </c>
      <c r="E3" s="182"/>
      <c r="F3" s="182"/>
      <c r="G3" s="182"/>
      <c r="H3" s="182"/>
      <c r="I3" s="182"/>
      <c r="J3" s="182"/>
      <c r="K3" s="30" t="s">
        <v>22</v>
      </c>
      <c r="L3" s="30"/>
    </row>
    <row r="4" spans="1:12" ht="24.9" customHeight="1" x14ac:dyDescent="0.25">
      <c r="A4" s="171" t="s">
        <v>10</v>
      </c>
      <c r="B4" s="172"/>
      <c r="C4" s="172"/>
      <c r="D4" s="172"/>
      <c r="E4" s="172"/>
      <c r="F4" s="172"/>
      <c r="G4" s="172"/>
      <c r="H4" s="172"/>
      <c r="I4" s="172"/>
      <c r="J4" s="172"/>
      <c r="K4" s="172"/>
      <c r="L4" s="172"/>
    </row>
    <row r="5" spans="1:12" ht="27.75" customHeight="1" x14ac:dyDescent="0.25">
      <c r="A5" s="174" t="s">
        <v>32</v>
      </c>
      <c r="B5" s="175"/>
      <c r="C5" s="176"/>
      <c r="D5" s="177">
        <v>10</v>
      </c>
      <c r="E5" s="178"/>
      <c r="F5" s="179"/>
      <c r="G5" s="31" t="s">
        <v>33</v>
      </c>
      <c r="H5" s="143" t="s">
        <v>124</v>
      </c>
      <c r="I5" s="144"/>
      <c r="J5" s="145"/>
      <c r="K5" s="32" t="s">
        <v>34</v>
      </c>
      <c r="L5" s="33" t="s">
        <v>101</v>
      </c>
    </row>
    <row r="6" spans="1:12" x14ac:dyDescent="0.25">
      <c r="A6" s="183"/>
      <c r="B6" s="183"/>
      <c r="C6" s="183"/>
      <c r="D6" s="183"/>
      <c r="E6" s="183"/>
      <c r="F6" s="183"/>
      <c r="G6" s="183"/>
      <c r="H6" s="183"/>
      <c r="I6" s="183"/>
      <c r="J6" s="183"/>
      <c r="K6" s="183"/>
      <c r="L6" s="183"/>
    </row>
    <row r="7" spans="1:12" ht="69.900000000000006" customHeight="1" x14ac:dyDescent="0.25">
      <c r="A7" s="170" t="s">
        <v>11</v>
      </c>
      <c r="B7" s="170"/>
      <c r="C7" s="170"/>
      <c r="D7" s="173" t="s">
        <v>125</v>
      </c>
      <c r="E7" s="167"/>
      <c r="F7" s="167"/>
      <c r="G7" s="167"/>
      <c r="H7" s="167"/>
      <c r="I7" s="32" t="s">
        <v>15</v>
      </c>
      <c r="J7" s="173" t="s">
        <v>131</v>
      </c>
      <c r="K7" s="167"/>
      <c r="L7" s="167"/>
    </row>
    <row r="8" spans="1:12" ht="79.5" customHeight="1" x14ac:dyDescent="0.25">
      <c r="A8" s="170" t="s">
        <v>0</v>
      </c>
      <c r="B8" s="170"/>
      <c r="C8" s="170"/>
      <c r="D8" s="167" t="s">
        <v>40</v>
      </c>
      <c r="E8" s="167"/>
      <c r="F8" s="167"/>
      <c r="G8" s="167"/>
      <c r="H8" s="167"/>
      <c r="I8" s="32" t="s">
        <v>16</v>
      </c>
      <c r="J8" s="173" t="s">
        <v>130</v>
      </c>
      <c r="K8" s="167"/>
      <c r="L8" s="167"/>
    </row>
    <row r="9" spans="1:12" ht="69.900000000000006" customHeight="1" x14ac:dyDescent="0.25">
      <c r="A9" s="170" t="s">
        <v>12</v>
      </c>
      <c r="B9" s="170"/>
      <c r="C9" s="170"/>
      <c r="D9" s="173" t="s">
        <v>126</v>
      </c>
      <c r="E9" s="167"/>
      <c r="F9" s="167"/>
      <c r="G9" s="167"/>
      <c r="H9" s="167"/>
      <c r="I9" s="32" t="s">
        <v>1</v>
      </c>
      <c r="J9" s="173" t="s">
        <v>127</v>
      </c>
      <c r="K9" s="167"/>
      <c r="L9" s="167"/>
    </row>
    <row r="10" spans="1:12" ht="69.900000000000006" customHeight="1" x14ac:dyDescent="0.25">
      <c r="A10" s="170" t="s">
        <v>13</v>
      </c>
      <c r="B10" s="170"/>
      <c r="C10" s="170"/>
      <c r="D10" s="173" t="s">
        <v>128</v>
      </c>
      <c r="E10" s="167"/>
      <c r="F10" s="167"/>
      <c r="G10" s="167"/>
      <c r="H10" s="167"/>
      <c r="I10" s="32" t="s">
        <v>17</v>
      </c>
      <c r="J10" s="173" t="s">
        <v>42</v>
      </c>
      <c r="K10" s="167"/>
      <c r="L10" s="167"/>
    </row>
    <row r="11" spans="1:12" ht="69.900000000000006" customHeight="1" x14ac:dyDescent="0.25">
      <c r="A11" s="170" t="s">
        <v>14</v>
      </c>
      <c r="B11" s="170"/>
      <c r="C11" s="170"/>
      <c r="D11" s="167" t="s">
        <v>129</v>
      </c>
      <c r="E11" s="167"/>
      <c r="F11" s="167"/>
      <c r="G11" s="167"/>
      <c r="H11" s="167"/>
      <c r="I11" s="32" t="s">
        <v>18</v>
      </c>
      <c r="J11" s="167" t="s">
        <v>55</v>
      </c>
      <c r="K11" s="167"/>
      <c r="L11" s="167"/>
    </row>
    <row r="12" spans="1:12" s="40" customFormat="1" ht="51.75" customHeight="1" x14ac:dyDescent="0.25">
      <c r="A12" s="174" t="s">
        <v>29</v>
      </c>
      <c r="B12" s="176"/>
      <c r="C12" s="34">
        <v>0.95</v>
      </c>
      <c r="D12" s="174" t="s">
        <v>30</v>
      </c>
      <c r="E12" s="176"/>
      <c r="F12" s="35">
        <v>0.9</v>
      </c>
      <c r="G12" s="31" t="s">
        <v>31</v>
      </c>
      <c r="H12" s="36">
        <v>1</v>
      </c>
      <c r="I12" s="32" t="s">
        <v>3</v>
      </c>
      <c r="J12" s="37" t="s">
        <v>37</v>
      </c>
      <c r="K12" s="38" t="s">
        <v>38</v>
      </c>
      <c r="L12" s="39" t="s">
        <v>39</v>
      </c>
    </row>
    <row r="13" spans="1:12" s="41" customFormat="1" ht="24.9" customHeight="1" x14ac:dyDescent="0.25">
      <c r="A13" s="171" t="s">
        <v>4</v>
      </c>
      <c r="B13" s="172"/>
      <c r="C13" s="172"/>
      <c r="D13" s="172"/>
      <c r="E13" s="172"/>
      <c r="F13" s="172"/>
      <c r="G13" s="172"/>
      <c r="H13" s="172"/>
      <c r="I13" s="172"/>
      <c r="J13" s="172"/>
      <c r="K13" s="172"/>
      <c r="L13" s="172"/>
    </row>
    <row r="14" spans="1:12" s="42" customFormat="1" ht="39.75" customHeight="1" x14ac:dyDescent="0.25">
      <c r="A14" s="32" t="s">
        <v>5</v>
      </c>
      <c r="B14" s="32" t="s">
        <v>8</v>
      </c>
      <c r="C14" s="32" t="s">
        <v>9</v>
      </c>
      <c r="D14" s="32" t="s">
        <v>2</v>
      </c>
      <c r="E14" s="32" t="s">
        <v>6</v>
      </c>
      <c r="F14" s="168" t="s">
        <v>26</v>
      </c>
      <c r="G14" s="169"/>
      <c r="H14" s="170" t="s">
        <v>27</v>
      </c>
      <c r="I14" s="170"/>
      <c r="J14" s="32" t="s">
        <v>24</v>
      </c>
      <c r="K14" s="32" t="s">
        <v>25</v>
      </c>
      <c r="L14" s="32" t="s">
        <v>23</v>
      </c>
    </row>
    <row r="15" spans="1:12" s="42" customFormat="1" ht="30" customHeight="1" x14ac:dyDescent="0.25">
      <c r="A15" s="43"/>
      <c r="B15" s="43"/>
      <c r="C15" s="43"/>
      <c r="D15" s="44">
        <f>C$12</f>
        <v>0.95</v>
      </c>
      <c r="E15" s="10" t="e">
        <f>B15/C15</f>
        <v>#DIV/0!</v>
      </c>
      <c r="F15" s="165"/>
      <c r="G15" s="166"/>
      <c r="H15" s="167"/>
      <c r="I15" s="167"/>
      <c r="J15" s="43"/>
      <c r="K15" s="43"/>
      <c r="L15" s="5"/>
    </row>
    <row r="16" spans="1:12" s="42" customFormat="1" ht="30" customHeight="1" x14ac:dyDescent="0.25">
      <c r="A16" s="43"/>
      <c r="B16" s="43"/>
      <c r="C16" s="43"/>
      <c r="D16" s="44">
        <f>C$12</f>
        <v>0.95</v>
      </c>
      <c r="E16" s="10" t="e">
        <f>B16/C16</f>
        <v>#DIV/0!</v>
      </c>
      <c r="F16" s="165"/>
      <c r="G16" s="166"/>
      <c r="H16" s="167"/>
      <c r="I16" s="167"/>
      <c r="J16" s="43"/>
      <c r="K16" s="43"/>
      <c r="L16" s="5"/>
    </row>
    <row r="17" spans="1:12" ht="30" customHeight="1" x14ac:dyDescent="0.25">
      <c r="A17" s="43"/>
      <c r="B17" s="43"/>
      <c r="C17" s="43"/>
      <c r="D17" s="44">
        <f>C$12</f>
        <v>0.95</v>
      </c>
      <c r="E17" s="10" t="e">
        <f>B17/C17</f>
        <v>#DIV/0!</v>
      </c>
      <c r="F17" s="165"/>
      <c r="G17" s="166"/>
      <c r="H17" s="167"/>
      <c r="I17" s="167"/>
      <c r="J17" s="43"/>
      <c r="K17" s="43"/>
      <c r="L17" s="5"/>
    </row>
    <row r="18" spans="1:12" ht="30" customHeight="1" x14ac:dyDescent="0.25">
      <c r="A18" s="43"/>
      <c r="B18" s="43"/>
      <c r="C18" s="43"/>
      <c r="D18" s="44">
        <f>C$12</f>
        <v>0.95</v>
      </c>
      <c r="E18" s="10" t="e">
        <f>B18/C18</f>
        <v>#DIV/0!</v>
      </c>
      <c r="F18" s="165"/>
      <c r="G18" s="166"/>
      <c r="H18" s="167"/>
      <c r="I18" s="167"/>
      <c r="J18" s="43"/>
      <c r="K18" s="43"/>
      <c r="L18" s="5"/>
    </row>
    <row r="19" spans="1:12" ht="30" customHeight="1" x14ac:dyDescent="0.25"/>
    <row r="21" spans="1:12" ht="21" hidden="1" customHeight="1" x14ac:dyDescent="0.25">
      <c r="A21" t="s">
        <v>133</v>
      </c>
    </row>
    <row r="22" spans="1:12" hidden="1" x14ac:dyDescent="0.25">
      <c r="A22" t="s">
        <v>134</v>
      </c>
    </row>
    <row r="23" spans="1:12" hidden="1" x14ac:dyDescent="0.25">
      <c r="A23" t="s">
        <v>135</v>
      </c>
    </row>
    <row r="24" spans="1:12" x14ac:dyDescent="0.25">
      <c r="A24"/>
    </row>
  </sheetData>
  <mergeCells count="37">
    <mergeCell ref="A1:C3"/>
    <mergeCell ref="D1:J1"/>
    <mergeCell ref="D2:J2"/>
    <mergeCell ref="D3:J3"/>
    <mergeCell ref="D11:H11"/>
    <mergeCell ref="J11:L11"/>
    <mergeCell ref="J10:L10"/>
    <mergeCell ref="A11:C11"/>
    <mergeCell ref="A8:C8"/>
    <mergeCell ref="D8:H8"/>
    <mergeCell ref="J8:L8"/>
    <mergeCell ref="A4:L4"/>
    <mergeCell ref="H5:J5"/>
    <mergeCell ref="A6:L6"/>
    <mergeCell ref="A7:C7"/>
    <mergeCell ref="D7:H7"/>
    <mergeCell ref="J7:L7"/>
    <mergeCell ref="A5:C5"/>
    <mergeCell ref="D5:F5"/>
    <mergeCell ref="A12:B12"/>
    <mergeCell ref="D12:E12"/>
    <mergeCell ref="A13:L13"/>
    <mergeCell ref="A9:C9"/>
    <mergeCell ref="D9:H9"/>
    <mergeCell ref="J9:L9"/>
    <mergeCell ref="A10:C10"/>
    <mergeCell ref="D10:H10"/>
    <mergeCell ref="F18:G18"/>
    <mergeCell ref="H18:I18"/>
    <mergeCell ref="F14:G14"/>
    <mergeCell ref="H14:I14"/>
    <mergeCell ref="F15:G15"/>
    <mergeCell ref="H15:I15"/>
    <mergeCell ref="F17:G17"/>
    <mergeCell ref="H17:I17"/>
    <mergeCell ref="F16:G16"/>
    <mergeCell ref="H16:I16"/>
  </mergeCells>
  <phoneticPr fontId="8" type="noConversion"/>
  <conditionalFormatting sqref="E15:E18">
    <cfRule type="cellIs" dxfId="2" priority="1" stopIfTrue="1" operator="lessThan">
      <formula>0.9</formula>
    </cfRule>
    <cfRule type="cellIs" dxfId="1" priority="2" stopIfTrue="1" operator="between">
      <formula>0.9</formula>
      <formula>0.95</formula>
    </cfRule>
    <cfRule type="cellIs" dxfId="0" priority="3" stopIfTrue="1" operator="greaterThanOrEqual">
      <formula>0.95</formula>
    </cfRule>
  </conditionalFormatting>
  <dataValidations count="1">
    <dataValidation type="list" allowBlank="1" showInputMessage="1" showErrorMessage="1" sqref="L15:L18">
      <formula1>$A$21:$A$23</formula1>
    </dataValidation>
  </dataValidations>
  <hyperlinks>
    <hyperlink ref="H5:J5" location="'Listado de Indicadores'!A1" display="CUMPLIMIENTO METAS AL PLAN DE DESARROLLO"/>
  </hyperlinks>
  <pageMargins left="0.70866141732283472" right="0.70866141732283472" top="0.35433070866141736" bottom="0.35433070866141736" header="0.31496062992125984" footer="0.31496062992125984"/>
  <pageSetup scale="59" orientation="landscape"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Listado de Indicadores</vt:lpstr>
      <vt:lpstr>001</vt:lpstr>
      <vt:lpstr>002</vt:lpstr>
      <vt:lpstr>003</vt:lpstr>
      <vt:lpstr>004</vt:lpstr>
      <vt:lpstr>005</vt:lpstr>
      <vt:lpstr>006</vt:lpstr>
      <vt:lpstr>007</vt:lpstr>
      <vt:lpstr>008</vt:lpstr>
      <vt:lpstr>009</vt:lpstr>
      <vt:lpstr>010</vt:lpstr>
      <vt:lpstr>'001'!Área_de_impresión</vt:lpstr>
      <vt:lpstr>'002'!Área_de_impresión</vt:lpstr>
      <vt:lpstr>'003'!Área_de_impresión</vt:lpstr>
      <vt:lpstr>'004'!Área_de_impresión</vt:lpstr>
      <vt:lpstr>'005'!Área_de_impresión</vt:lpstr>
      <vt:lpstr>'006'!Área_de_impresión</vt:lpstr>
      <vt:lpstr>'007'!Área_de_impresión</vt:lpstr>
      <vt:lpstr>'008'!Área_de_impresión</vt:lpstr>
      <vt:lpstr>'009'!Área_de_impresión</vt:lpstr>
      <vt:lpstr>'010'!Área_de_impresión</vt:lpstr>
      <vt:lpstr>PORCENTAJE_DE_INGRESOS_TRIBUTARIO_RECAUDADOS</vt:lpstr>
      <vt:lpstr>VARIACION_DEL_RECAUDO_TRIBUTARIO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MAURICIO LINDO</cp:lastModifiedBy>
  <cp:lastPrinted>2015-10-27T20:27:30Z</cp:lastPrinted>
  <dcterms:created xsi:type="dcterms:W3CDTF">2015-04-25T14:31:18Z</dcterms:created>
  <dcterms:modified xsi:type="dcterms:W3CDTF">2015-11-13T00:26:18Z</dcterms:modified>
</cp:coreProperties>
</file>